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drawings/drawing2.xml" ContentType="application/vnd.openxmlformats-officedocument.drawing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drawings/drawing3.xml" ContentType="application/vnd.openxmlformats-officedocument.drawing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drawings/drawing4.xml" ContentType="application/vnd.openxmlformats-officedocument.drawing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drawings/drawing5.xml" ContentType="application/vnd.openxmlformats-officedocument.drawing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drawings/drawing6.xml" ContentType="application/vnd.openxmlformats-officedocument.drawing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drawings/drawing7.xml" ContentType="application/vnd.openxmlformats-officedocument.drawing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drawings/drawing8.xml" ContentType="application/vnd.openxmlformats-officedocument.drawing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drawings/drawing9.xml" ContentType="application/vnd.openxmlformats-officedocument.drawing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ÁRIO\Desktop\LUCAS\2024\RECAPE ASFALTICO VARIOS LOTES\ATUALIZAÇÃO 12092024\LOTE 04\"/>
    </mc:Choice>
  </mc:AlternateContent>
  <bookViews>
    <workbookView xWindow="0" yWindow="0" windowWidth="15345" windowHeight="4545" tabRatio="991" activeTab="11"/>
  </bookViews>
  <sheets>
    <sheet name="RESUMO" sheetId="42" r:id="rId1"/>
    <sheet name="MINAS GERAIS" sheetId="41" r:id="rId2"/>
    <sheet name="JOAO PILARSKI" sheetId="39" r:id="rId3"/>
    <sheet name="RIO GRANDE DO SUL" sheetId="43" r:id="rId4"/>
    <sheet name="SAO PAULO" sheetId="6" r:id="rId5"/>
    <sheet name="ROBERTO HENKE" sheetId="50" r:id="rId6"/>
    <sheet name="SEBASTIAO DOMBROSKI" sheetId="51" r:id="rId7"/>
    <sheet name="PEDRO CORDEIRO" sheetId="52" r:id="rId8"/>
    <sheet name="FRANCISCO MIERZVA" sheetId="53" r:id="rId9"/>
    <sheet name="CRONO" sheetId="2" r:id="rId10"/>
    <sheet name="Planilha5" sheetId="48" r:id="rId11"/>
    <sheet name="Planilha5 (2)" sheetId="54" r:id="rId12"/>
  </sheets>
  <definedNames>
    <definedName name="_xlnm.Print_Area" localSheetId="9">CRONO!$A$1:$J$23</definedName>
    <definedName name="_xlnm.Print_Area" localSheetId="8">'FRANCISCO MIERZVA'!$A$1:$I$21</definedName>
    <definedName name="_xlnm.Print_Area" localSheetId="2">'JOAO PILARSKI'!$A$1:$I$21</definedName>
    <definedName name="_xlnm.Print_Area" localSheetId="1">'MINAS GERAIS'!$A$1:$I$21</definedName>
    <definedName name="_xlnm.Print_Area" localSheetId="7">'PEDRO CORDEIRO'!$A$1:$I$21</definedName>
    <definedName name="_xlnm.Print_Area" localSheetId="0">RESUMO!$A$1:$I$21</definedName>
    <definedName name="_xlnm.Print_Area" localSheetId="3">'RIO GRANDE DO SUL'!$A$1:$I$21</definedName>
    <definedName name="_xlnm.Print_Area" localSheetId="5">'ROBERTO HENKE'!$A$1:$I$21</definedName>
    <definedName name="_xlnm.Print_Area" localSheetId="4">'SAO PAULO'!$A$1:$I$21</definedName>
    <definedName name="_xlnm.Print_Area" localSheetId="6">'SEBASTIAO DOMBROSKI'!$A$1:$I$21</definedName>
    <definedName name="DadosExternos15" localSheetId="8">'FRANCISCO MIERZVA'!#REF!</definedName>
    <definedName name="DadosExternos15" localSheetId="2">'JOAO PILARSKI'!#REF!</definedName>
    <definedName name="DadosExternos15" localSheetId="1">'MINAS GERAIS'!#REF!</definedName>
    <definedName name="DadosExternos15" localSheetId="7">'PEDRO CORDEIRO'!#REF!</definedName>
    <definedName name="DadosExternos15" localSheetId="0">RESUMO!#REF!</definedName>
    <definedName name="DadosExternos15" localSheetId="3">'RIO GRANDE DO SUL'!#REF!</definedName>
    <definedName name="DadosExternos15" localSheetId="5">'ROBERTO HENKE'!#REF!</definedName>
    <definedName name="DadosExternos15" localSheetId="4">'SAO PAULO'!#REF!</definedName>
    <definedName name="DadosExternos15" localSheetId="6">'SEBASTIAO DOMBROSKI'!#REF!</definedName>
    <definedName name="DadosExternos15_1" localSheetId="8">'FRANCISCO MIERZVA'!$B$4:$B$18</definedName>
    <definedName name="DadosExternos15_1" localSheetId="2">'JOAO PILARSKI'!$B$4:$B$18</definedName>
    <definedName name="DadosExternos15_1" localSheetId="1">'MINAS GERAIS'!$B$4:$B$20</definedName>
    <definedName name="DadosExternos15_1" localSheetId="7">'PEDRO CORDEIRO'!$B$4:$B$18</definedName>
    <definedName name="DadosExternos15_1" localSheetId="0">RESUMO!$B$4:$B$20</definedName>
    <definedName name="DadosExternos15_1" localSheetId="3">'RIO GRANDE DO SUL'!$B$4:$B$18</definedName>
    <definedName name="DadosExternos15_1" localSheetId="5">'ROBERTO HENKE'!$B$4:$B$18</definedName>
    <definedName name="DadosExternos15_1" localSheetId="4">'SAO PAULO'!$B$4:$B$18</definedName>
    <definedName name="DadosExternos15_1" localSheetId="6">'SEBASTIAO DOMBROSKI'!$B$4:$B$18</definedName>
    <definedName name="DadosExternos15_2" localSheetId="8">'FRANCISCO MIERZVA'!#REF!</definedName>
    <definedName name="DadosExternos15_2" localSheetId="2">'JOAO PILARSKI'!#REF!</definedName>
    <definedName name="DadosExternos15_2" localSheetId="1">'MINAS GERAIS'!#REF!</definedName>
    <definedName name="DadosExternos15_2" localSheetId="7">'PEDRO CORDEIRO'!#REF!</definedName>
    <definedName name="DadosExternos15_2" localSheetId="0">RESUMO!#REF!</definedName>
    <definedName name="DadosExternos15_2" localSheetId="3">'RIO GRANDE DO SUL'!#REF!</definedName>
    <definedName name="DadosExternos15_2" localSheetId="5">'ROBERTO HENKE'!#REF!</definedName>
    <definedName name="DadosExternos15_2" localSheetId="4">'SAO PAULO'!#REF!</definedName>
    <definedName name="DadosExternos15_2" localSheetId="6">'SEBASTIAO DOMBROSKI'!#REF!</definedName>
    <definedName name="DadosExternos15_3" localSheetId="8">'FRANCISCO MIERZVA'!$B$4:$B$20</definedName>
    <definedName name="DadosExternos15_3" localSheetId="2">'JOAO PILARSKI'!$B$4:$B$20</definedName>
    <definedName name="DadosExternos15_3" localSheetId="7">'PEDRO CORDEIRO'!$B$4:$B$20</definedName>
    <definedName name="DadosExternos15_3" localSheetId="3">'RIO GRANDE DO SUL'!$B$4:$B$20</definedName>
    <definedName name="DadosExternos15_3" localSheetId="5">'ROBERTO HENKE'!$B$4:$B$20</definedName>
    <definedName name="DadosExternos15_3" localSheetId="4">'SAO PAULO'!$B$4:$B$20</definedName>
    <definedName name="DadosExternos15_3" localSheetId="6">'SEBASTIAO DOMBROSKI'!$B$4:$B$20</definedName>
    <definedName name="DadosExternos16" localSheetId="8">'FRANCISCO MIERZVA'!#REF!</definedName>
    <definedName name="DadosExternos16" localSheetId="2">'JOAO PILARSKI'!#REF!</definedName>
    <definedName name="DadosExternos16" localSheetId="1">'MINAS GERAIS'!#REF!</definedName>
    <definedName name="DadosExternos16" localSheetId="7">'PEDRO CORDEIRO'!#REF!</definedName>
    <definedName name="DadosExternos16" localSheetId="0">RESUMO!#REF!</definedName>
    <definedName name="DadosExternos16" localSheetId="3">'RIO GRANDE DO SUL'!#REF!</definedName>
    <definedName name="DadosExternos16" localSheetId="5">'ROBERTO HENKE'!#REF!</definedName>
    <definedName name="DadosExternos16" localSheetId="4">'SAO PAULO'!#REF!</definedName>
    <definedName name="DadosExternos16" localSheetId="6">'SEBASTIAO DOMBROSKI'!#REF!</definedName>
    <definedName name="DadosExternos16_1" localSheetId="8">'FRANCISCO MIERZVA'!$B$4:$B$18</definedName>
    <definedName name="DadosExternos16_1" localSheetId="2">'JOAO PILARSKI'!$B$4:$B$18</definedName>
    <definedName name="DadosExternos16_1" localSheetId="1">'MINAS GERAIS'!$B$4:$B$20</definedName>
    <definedName name="DadosExternos16_1" localSheetId="7">'PEDRO CORDEIRO'!$B$4:$B$18</definedName>
    <definedName name="DadosExternos16_1" localSheetId="0">RESUMO!$B$4:$B$20</definedName>
    <definedName name="DadosExternos16_1" localSheetId="3">'RIO GRANDE DO SUL'!$B$4:$B$18</definedName>
    <definedName name="DadosExternos16_1" localSheetId="5">'ROBERTO HENKE'!$B$4:$B$18</definedName>
    <definedName name="DadosExternos16_1" localSheetId="4">'SAO PAULO'!$B$4:$B$18</definedName>
    <definedName name="DadosExternos16_1" localSheetId="6">'SEBASTIAO DOMBROSKI'!$B$4:$B$18</definedName>
    <definedName name="DadosExternos16_2" localSheetId="8">'FRANCISCO MIERZVA'!#REF!</definedName>
    <definedName name="DadosExternos16_2" localSheetId="2">'JOAO PILARSKI'!#REF!</definedName>
    <definedName name="DadosExternos16_2" localSheetId="1">'MINAS GERAIS'!#REF!</definedName>
    <definedName name="DadosExternos16_2" localSheetId="7">'PEDRO CORDEIRO'!#REF!</definedName>
    <definedName name="DadosExternos16_2" localSheetId="0">RESUMO!#REF!</definedName>
    <definedName name="DadosExternos16_2" localSheetId="3">'RIO GRANDE DO SUL'!#REF!</definedName>
    <definedName name="DadosExternos16_2" localSheetId="5">'ROBERTO HENKE'!#REF!</definedName>
    <definedName name="DadosExternos16_2" localSheetId="4">'SAO PAULO'!#REF!</definedName>
    <definedName name="DadosExternos16_2" localSheetId="6">'SEBASTIAO DOMBROSKI'!#REF!</definedName>
    <definedName name="DadosExternos16_3" localSheetId="8">'FRANCISCO MIERZVA'!$B$4:$B$20</definedName>
    <definedName name="DadosExternos16_3" localSheetId="2">'JOAO PILARSKI'!$B$4:$B$20</definedName>
    <definedName name="DadosExternos16_3" localSheetId="7">'PEDRO CORDEIRO'!$B$4:$B$20</definedName>
    <definedName name="DadosExternos16_3" localSheetId="3">'RIO GRANDE DO SUL'!$B$4:$B$20</definedName>
    <definedName name="DadosExternos16_3" localSheetId="5">'ROBERTO HENKE'!$B$4:$B$20</definedName>
    <definedName name="DadosExternos16_3" localSheetId="4">'SAO PAULO'!$B$4:$B$20</definedName>
    <definedName name="DadosExternos16_3" localSheetId="6">'SEBASTIAO DOMBROSKI'!$B$4:$B$20</definedName>
    <definedName name="DadosExternos17" localSheetId="8">'FRANCISCO MIERZVA'!#REF!</definedName>
    <definedName name="DadosExternos17" localSheetId="2">'JOAO PILARSKI'!#REF!</definedName>
    <definedName name="DadosExternos17" localSheetId="1">'MINAS GERAIS'!#REF!</definedName>
    <definedName name="DadosExternos17" localSheetId="7">'PEDRO CORDEIRO'!#REF!</definedName>
    <definedName name="DadosExternos17" localSheetId="0">RESUMO!#REF!</definedName>
    <definedName name="DadosExternos17" localSheetId="3">'RIO GRANDE DO SUL'!#REF!</definedName>
    <definedName name="DadosExternos17" localSheetId="5">'ROBERTO HENKE'!#REF!</definedName>
    <definedName name="DadosExternos17" localSheetId="4">'SAO PAULO'!#REF!</definedName>
    <definedName name="DadosExternos17" localSheetId="6">'SEBASTIAO DOMBROSKI'!#REF!</definedName>
    <definedName name="DadosExternos17_1" localSheetId="8">'FRANCISCO MIERZVA'!$B$4:$B$18</definedName>
    <definedName name="DadosExternos17_1" localSheetId="2">'JOAO PILARSKI'!$B$4:$B$18</definedName>
    <definedName name="DadosExternos17_1" localSheetId="1">'MINAS GERAIS'!$B$4:$B$20</definedName>
    <definedName name="DadosExternos17_1" localSheetId="7">'PEDRO CORDEIRO'!$B$4:$B$18</definedName>
    <definedName name="DadosExternos17_1" localSheetId="0">RESUMO!$B$4:$B$20</definedName>
    <definedName name="DadosExternos17_1" localSheetId="3">'RIO GRANDE DO SUL'!$B$4:$B$18</definedName>
    <definedName name="DadosExternos17_1" localSheetId="5">'ROBERTO HENKE'!$B$4:$B$18</definedName>
    <definedName name="DadosExternos17_1" localSheetId="4">'SAO PAULO'!$B$4:$B$18</definedName>
    <definedName name="DadosExternos17_1" localSheetId="6">'SEBASTIAO DOMBROSKI'!$B$4:$B$18</definedName>
    <definedName name="DadosExternos17_2" localSheetId="8">'FRANCISCO MIERZVA'!#REF!</definedName>
    <definedName name="DadosExternos17_2" localSheetId="2">'JOAO PILARSKI'!#REF!</definedName>
    <definedName name="DadosExternos17_2" localSheetId="1">'MINAS GERAIS'!#REF!</definedName>
    <definedName name="DadosExternos17_2" localSheetId="7">'PEDRO CORDEIRO'!#REF!</definedName>
    <definedName name="DadosExternos17_2" localSheetId="0">RESUMO!#REF!</definedName>
    <definedName name="DadosExternos17_2" localSheetId="3">'RIO GRANDE DO SUL'!#REF!</definedName>
    <definedName name="DadosExternos17_2" localSheetId="5">'ROBERTO HENKE'!#REF!</definedName>
    <definedName name="DadosExternos17_2" localSheetId="4">'SAO PAULO'!#REF!</definedName>
    <definedName name="DadosExternos17_2" localSheetId="6">'SEBASTIAO DOMBROSKI'!#REF!</definedName>
    <definedName name="DadosExternos17_3" localSheetId="8">'FRANCISCO MIERZVA'!$B$4:$B$20</definedName>
    <definedName name="DadosExternos17_3" localSheetId="2">'JOAO PILARSKI'!$B$4:$B$20</definedName>
    <definedName name="DadosExternos17_3" localSheetId="7">'PEDRO CORDEIRO'!$B$4:$B$20</definedName>
    <definedName name="DadosExternos17_3" localSheetId="3">'RIO GRANDE DO SUL'!$B$4:$B$20</definedName>
    <definedName name="DadosExternos17_3" localSheetId="5">'ROBERTO HENKE'!$B$4:$B$20</definedName>
    <definedName name="DadosExternos17_3" localSheetId="4">'SAO PAULO'!$B$4:$B$20</definedName>
    <definedName name="DadosExternos17_3" localSheetId="6">'SEBASTIAO DOMBROSKI'!$B$4:$B$20</definedName>
    <definedName name="DadosExternos18" localSheetId="8">'FRANCISCO MIERZVA'!#REF!</definedName>
    <definedName name="DadosExternos18" localSheetId="2">'JOAO PILARSKI'!#REF!</definedName>
    <definedName name="DadosExternos18" localSheetId="1">'MINAS GERAIS'!#REF!</definedName>
    <definedName name="DadosExternos18" localSheetId="7">'PEDRO CORDEIRO'!#REF!</definedName>
    <definedName name="DadosExternos18" localSheetId="0">RESUMO!#REF!</definedName>
    <definedName name="DadosExternos18" localSheetId="3">'RIO GRANDE DO SUL'!#REF!</definedName>
    <definedName name="DadosExternos18" localSheetId="5">'ROBERTO HENKE'!#REF!</definedName>
    <definedName name="DadosExternos18" localSheetId="4">'SAO PAULO'!#REF!</definedName>
    <definedName name="DadosExternos18" localSheetId="6">'SEBASTIAO DOMBROSKI'!#REF!</definedName>
    <definedName name="DadosExternos18_1" localSheetId="8">'FRANCISCO MIERZVA'!$B$6:$D$18</definedName>
    <definedName name="DadosExternos18_1" localSheetId="2">'JOAO PILARSKI'!$B$6:$D$18</definedName>
    <definedName name="DadosExternos18_1" localSheetId="1">'MINAS GERAIS'!$B$6:$D$20</definedName>
    <definedName name="DadosExternos18_1" localSheetId="7">'PEDRO CORDEIRO'!$B$6:$D$18</definedName>
    <definedName name="DadosExternos18_1" localSheetId="0">RESUMO!$B$6:$D$20</definedName>
    <definedName name="DadosExternos18_1" localSheetId="3">'RIO GRANDE DO SUL'!$B$6:$D$18</definedName>
    <definedName name="DadosExternos18_1" localSheetId="5">'ROBERTO HENKE'!$B$6:$D$18</definedName>
    <definedName name="DadosExternos18_1" localSheetId="4">'SAO PAULO'!$B$6:$D$18</definedName>
    <definedName name="DadosExternos18_1" localSheetId="6">'SEBASTIAO DOMBROSKI'!$B$6:$D$18</definedName>
    <definedName name="DadosExternos18_2" localSheetId="8">'FRANCISCO MIERZVA'!#REF!</definedName>
    <definedName name="DadosExternos18_2" localSheetId="2">'JOAO PILARSKI'!#REF!</definedName>
    <definedName name="DadosExternos18_2" localSheetId="1">'MINAS GERAIS'!#REF!</definedName>
    <definedName name="DadosExternos18_2" localSheetId="7">'PEDRO CORDEIRO'!#REF!</definedName>
    <definedName name="DadosExternos18_2" localSheetId="0">RESUMO!#REF!</definedName>
    <definedName name="DadosExternos18_2" localSheetId="3">'RIO GRANDE DO SUL'!#REF!</definedName>
    <definedName name="DadosExternos18_2" localSheetId="5">'ROBERTO HENKE'!#REF!</definedName>
    <definedName name="DadosExternos18_2" localSheetId="4">'SAO PAULO'!#REF!</definedName>
    <definedName name="DadosExternos18_2" localSheetId="6">'SEBASTIAO DOMBROSKI'!#REF!</definedName>
    <definedName name="DadosExternos18_3" localSheetId="8">'FRANCISCO MIERZVA'!$B$6:$D$20</definedName>
    <definedName name="DadosExternos18_3" localSheetId="2">'JOAO PILARSKI'!$B$6:$D$20</definedName>
    <definedName name="DadosExternos18_3" localSheetId="7">'PEDRO CORDEIRO'!$B$6:$D$20</definedName>
    <definedName name="DadosExternos18_3" localSheetId="3">'RIO GRANDE DO SUL'!$B$6:$D$20</definedName>
    <definedName name="DadosExternos18_3" localSheetId="5">'ROBERTO HENKE'!$B$6:$D$20</definedName>
    <definedName name="DadosExternos18_3" localSheetId="4">'SAO PAULO'!$B$6:$D$20</definedName>
    <definedName name="DadosExternos18_3" localSheetId="6">'SEBASTIAO DOMBROSKI'!$B$6:$D$20</definedName>
    <definedName name="DadosExternos2" localSheetId="8">'FRANCISCO MIERZVA'!#REF!</definedName>
    <definedName name="DadosExternos2" localSheetId="2">'JOAO PILARSKI'!#REF!</definedName>
    <definedName name="DadosExternos2" localSheetId="1">'MINAS GERAIS'!#REF!</definedName>
    <definedName name="DadosExternos2" localSheetId="7">'PEDRO CORDEIRO'!#REF!</definedName>
    <definedName name="DadosExternos2" localSheetId="0">RESUMO!#REF!</definedName>
    <definedName name="DadosExternos2" localSheetId="3">'RIO GRANDE DO SUL'!#REF!</definedName>
    <definedName name="DadosExternos2" localSheetId="5">'ROBERTO HENKE'!#REF!</definedName>
    <definedName name="DadosExternos2" localSheetId="4">'SAO PAULO'!#REF!</definedName>
    <definedName name="DadosExternos2" localSheetId="6">'SEBASTIAO DOMBROSKI'!#REF!</definedName>
    <definedName name="DadosExternos2_1" localSheetId="8">'FRANCISCO MIERZVA'!$B$4:$B$18</definedName>
    <definedName name="DadosExternos2_1" localSheetId="2">'JOAO PILARSKI'!$B$4:$B$18</definedName>
    <definedName name="DadosExternos2_1" localSheetId="1">'MINAS GERAIS'!$B$4:$B$20</definedName>
    <definedName name="DadosExternos2_1" localSheetId="7">'PEDRO CORDEIRO'!$B$4:$B$18</definedName>
    <definedName name="DadosExternos2_1" localSheetId="0">RESUMO!$B$4:$B$20</definedName>
    <definedName name="DadosExternos2_1" localSheetId="3">'RIO GRANDE DO SUL'!$B$4:$B$18</definedName>
    <definedName name="DadosExternos2_1" localSheetId="5">'ROBERTO HENKE'!$B$4:$B$18</definedName>
    <definedName name="DadosExternos2_1" localSheetId="4">'SAO PAULO'!$B$4:$B$18</definedName>
    <definedName name="DadosExternos2_1" localSheetId="6">'SEBASTIAO DOMBROSKI'!$B$4:$B$18</definedName>
    <definedName name="DadosExternos2_2" localSheetId="8">'FRANCISCO MIERZVA'!#REF!</definedName>
    <definedName name="DadosExternos2_2" localSheetId="2">'JOAO PILARSKI'!#REF!</definedName>
    <definedName name="DadosExternos2_2" localSheetId="1">'MINAS GERAIS'!#REF!</definedName>
    <definedName name="DadosExternos2_2" localSheetId="7">'PEDRO CORDEIRO'!#REF!</definedName>
    <definedName name="DadosExternos2_2" localSheetId="0">RESUMO!#REF!</definedName>
    <definedName name="DadosExternos2_2" localSheetId="3">'RIO GRANDE DO SUL'!#REF!</definedName>
    <definedName name="DadosExternos2_2" localSheetId="5">'ROBERTO HENKE'!#REF!</definedName>
    <definedName name="DadosExternos2_2" localSheetId="4">'SAO PAULO'!#REF!</definedName>
    <definedName name="DadosExternos2_2" localSheetId="6">'SEBASTIAO DOMBROSKI'!#REF!</definedName>
    <definedName name="DadosExternos2_3" localSheetId="8">'FRANCISCO MIERZVA'!$B$4:$B$20</definedName>
    <definedName name="DadosExternos2_3" localSheetId="2">'JOAO PILARSKI'!$B$4:$B$20</definedName>
    <definedName name="DadosExternos2_3" localSheetId="7">'PEDRO CORDEIRO'!$B$4:$B$20</definedName>
    <definedName name="DadosExternos2_3" localSheetId="3">'RIO GRANDE DO SUL'!$B$4:$B$20</definedName>
    <definedName name="DadosExternos2_3" localSheetId="5">'ROBERTO HENKE'!$B$4:$B$20</definedName>
    <definedName name="DadosExternos2_3" localSheetId="4">'SAO PAULO'!$B$4:$B$20</definedName>
    <definedName name="DadosExternos2_3" localSheetId="6">'SEBASTIAO DOMBROSKI'!$B$4:$B$20</definedName>
    <definedName name="DadosExternos5" localSheetId="8">'FRANCISCO MIERZVA'!#REF!</definedName>
    <definedName name="DadosExternos5" localSheetId="2">'JOAO PILARSKI'!#REF!</definedName>
    <definedName name="DadosExternos5" localSheetId="1">'MINAS GERAIS'!#REF!</definedName>
    <definedName name="DadosExternos5" localSheetId="7">'PEDRO CORDEIRO'!#REF!</definedName>
    <definedName name="DadosExternos5" localSheetId="0">RESUMO!#REF!</definedName>
    <definedName name="DadosExternos5" localSheetId="3">'RIO GRANDE DO SUL'!#REF!</definedName>
    <definedName name="DadosExternos5" localSheetId="5">'ROBERTO HENKE'!#REF!</definedName>
    <definedName name="DadosExternos5" localSheetId="4">'SAO PAULO'!#REF!</definedName>
    <definedName name="DadosExternos5" localSheetId="6">'SEBASTIAO DOMBROSKI'!#REF!</definedName>
    <definedName name="DadosExternos5_1" localSheetId="8">'FRANCISCO MIERZVA'!$B$4:$B$18</definedName>
    <definedName name="DadosExternos5_1" localSheetId="2">'JOAO PILARSKI'!$B$4:$B$18</definedName>
    <definedName name="DadosExternos5_1" localSheetId="1">'MINAS GERAIS'!$B$4:$B$20</definedName>
    <definedName name="DadosExternos5_1" localSheetId="7">'PEDRO CORDEIRO'!$B$4:$B$18</definedName>
    <definedName name="DadosExternos5_1" localSheetId="0">RESUMO!$B$4:$B$20</definedName>
    <definedName name="DadosExternos5_1" localSheetId="3">'RIO GRANDE DO SUL'!$B$4:$B$18</definedName>
    <definedName name="DadosExternos5_1" localSheetId="5">'ROBERTO HENKE'!$B$4:$B$18</definedName>
    <definedName name="DadosExternos5_1" localSheetId="4">'SAO PAULO'!$B$4:$B$18</definedName>
    <definedName name="DadosExternos5_1" localSheetId="6">'SEBASTIAO DOMBROSKI'!$B$4:$B$18</definedName>
    <definedName name="DadosExternos5_2" localSheetId="8">'FRANCISCO MIERZVA'!#REF!</definedName>
    <definedName name="DadosExternos5_2" localSheetId="2">'JOAO PILARSKI'!#REF!</definedName>
    <definedName name="DadosExternos5_2" localSheetId="1">'MINAS GERAIS'!#REF!</definedName>
    <definedName name="DadosExternos5_2" localSheetId="7">'PEDRO CORDEIRO'!#REF!</definedName>
    <definedName name="DadosExternos5_2" localSheetId="0">RESUMO!#REF!</definedName>
    <definedName name="DadosExternos5_2" localSheetId="3">'RIO GRANDE DO SUL'!#REF!</definedName>
    <definedName name="DadosExternos5_2" localSheetId="5">'ROBERTO HENKE'!#REF!</definedName>
    <definedName name="DadosExternos5_2" localSheetId="4">'SAO PAULO'!#REF!</definedName>
    <definedName name="DadosExternos5_2" localSheetId="6">'SEBASTIAO DOMBROSKI'!#REF!</definedName>
    <definedName name="DadosExternos5_3" localSheetId="8">'FRANCISCO MIERZVA'!$B$4:$B$20</definedName>
    <definedName name="DadosExternos5_3" localSheetId="2">'JOAO PILARSKI'!$B$4:$B$20</definedName>
    <definedName name="DadosExternos5_3" localSheetId="7">'PEDRO CORDEIRO'!$B$4:$B$20</definedName>
    <definedName name="DadosExternos5_3" localSheetId="3">'RIO GRANDE DO SUL'!$B$4:$B$20</definedName>
    <definedName name="DadosExternos5_3" localSheetId="5">'ROBERTO HENKE'!$B$4:$B$20</definedName>
    <definedName name="DadosExternos5_3" localSheetId="4">'SAO PAULO'!$B$4:$B$20</definedName>
    <definedName name="DadosExternos5_3" localSheetId="6">'SEBASTIAO DOMBROSKI'!$B$4:$B$20</definedName>
    <definedName name="DadosExternos6" localSheetId="8">'FRANCISCO MIERZVA'!#REF!</definedName>
    <definedName name="DadosExternos6" localSheetId="2">'JOAO PILARSKI'!#REF!</definedName>
    <definedName name="DadosExternos6" localSheetId="1">'MINAS GERAIS'!#REF!</definedName>
    <definedName name="DadosExternos6" localSheetId="7">'PEDRO CORDEIRO'!#REF!</definedName>
    <definedName name="DadosExternos6" localSheetId="0">RESUMO!#REF!</definedName>
    <definedName name="DadosExternos6" localSheetId="3">'RIO GRANDE DO SUL'!#REF!</definedName>
    <definedName name="DadosExternos6" localSheetId="5">'ROBERTO HENKE'!#REF!</definedName>
    <definedName name="DadosExternos6" localSheetId="4">'SAO PAULO'!#REF!</definedName>
    <definedName name="DadosExternos6" localSheetId="6">'SEBASTIAO DOMBROSKI'!#REF!</definedName>
    <definedName name="DadosExternos6_1" localSheetId="8">'FRANCISCO MIERZVA'!$B$4:$B$18</definedName>
    <definedName name="DadosExternos6_1" localSheetId="2">'JOAO PILARSKI'!$B$4:$B$18</definedName>
    <definedName name="DadosExternos6_1" localSheetId="1">'MINAS GERAIS'!$B$4:$B$20</definedName>
    <definedName name="DadosExternos6_1" localSheetId="7">'PEDRO CORDEIRO'!$B$4:$B$18</definedName>
    <definedName name="DadosExternos6_1" localSheetId="0">RESUMO!$B$4:$B$20</definedName>
    <definedName name="DadosExternos6_1" localSheetId="3">'RIO GRANDE DO SUL'!$B$4:$B$18</definedName>
    <definedName name="DadosExternos6_1" localSheetId="5">'ROBERTO HENKE'!$B$4:$B$18</definedName>
    <definedName name="DadosExternos6_1" localSheetId="4">'SAO PAULO'!$B$4:$B$18</definedName>
    <definedName name="DadosExternos6_1" localSheetId="6">'SEBASTIAO DOMBROSKI'!$B$4:$B$18</definedName>
    <definedName name="DadosExternos6_2" localSheetId="8">'FRANCISCO MIERZVA'!#REF!</definedName>
    <definedName name="DadosExternos6_2" localSheetId="2">'JOAO PILARSKI'!#REF!</definedName>
    <definedName name="DadosExternos6_2" localSheetId="1">'MINAS GERAIS'!#REF!</definedName>
    <definedName name="DadosExternos6_2" localSheetId="7">'PEDRO CORDEIRO'!#REF!</definedName>
    <definedName name="DadosExternos6_2" localSheetId="0">RESUMO!#REF!</definedName>
    <definedName name="DadosExternos6_2" localSheetId="3">'RIO GRANDE DO SUL'!#REF!</definedName>
    <definedName name="DadosExternos6_2" localSheetId="5">'ROBERTO HENKE'!#REF!</definedName>
    <definedName name="DadosExternos6_2" localSheetId="4">'SAO PAULO'!#REF!</definedName>
    <definedName name="DadosExternos6_2" localSheetId="6">'SEBASTIAO DOMBROSKI'!#REF!</definedName>
    <definedName name="DadosExternos6_3" localSheetId="8">'FRANCISCO MIERZVA'!$B$4:$B$20</definedName>
    <definedName name="DadosExternos6_3" localSheetId="2">'JOAO PILARSKI'!$B$4:$B$20</definedName>
    <definedName name="DadosExternos6_3" localSheetId="7">'PEDRO CORDEIRO'!$B$4:$B$20</definedName>
    <definedName name="DadosExternos6_3" localSheetId="3">'RIO GRANDE DO SUL'!$B$4:$B$20</definedName>
    <definedName name="DadosExternos6_3" localSheetId="5">'ROBERTO HENKE'!$B$4:$B$20</definedName>
    <definedName name="DadosExternos6_3" localSheetId="4">'SAO PAULO'!$B$4:$B$20</definedName>
    <definedName name="DadosExternos6_3" localSheetId="6">'SEBASTIAO DOMBROSKI'!$B$4:$B$20</definedName>
  </definedNames>
  <calcPr calcId="162913"/>
</workbook>
</file>

<file path=xl/calcChain.xml><?xml version="1.0" encoding="utf-8"?>
<calcChain xmlns="http://schemas.openxmlformats.org/spreadsheetml/2006/main">
  <c r="D10" i="54" l="1"/>
  <c r="D9" i="54"/>
  <c r="D8" i="54"/>
  <c r="D7" i="54"/>
  <c r="D6" i="54"/>
  <c r="D5" i="54"/>
  <c r="D4" i="54"/>
  <c r="D11" i="54" s="1"/>
  <c r="D3" i="54"/>
  <c r="E8" i="42" l="1"/>
  <c r="E10" i="48" l="1"/>
  <c r="E8" i="48"/>
  <c r="E7" i="48"/>
  <c r="D10" i="48"/>
  <c r="D9" i="48"/>
  <c r="D8" i="48"/>
  <c r="D7" i="48"/>
  <c r="E20" i="53"/>
  <c r="H20" i="53" s="1"/>
  <c r="I19" i="53" s="1"/>
  <c r="E15" i="53"/>
  <c r="H15" i="53" s="1"/>
  <c r="E13" i="53"/>
  <c r="E12" i="53" s="1"/>
  <c r="E11" i="53"/>
  <c r="H11" i="53" s="1"/>
  <c r="H10" i="53"/>
  <c r="H8" i="53"/>
  <c r="I7" i="53" s="1"/>
  <c r="E20" i="52"/>
  <c r="H20" i="52" s="1"/>
  <c r="I19" i="52" s="1"/>
  <c r="E15" i="52"/>
  <c r="H15" i="52" s="1"/>
  <c r="E13" i="52"/>
  <c r="E12" i="52" s="1"/>
  <c r="E11" i="52"/>
  <c r="H11" i="52" s="1"/>
  <c r="H10" i="52"/>
  <c r="H8" i="52"/>
  <c r="I7" i="52" s="1"/>
  <c r="E20" i="51"/>
  <c r="H20" i="51" s="1"/>
  <c r="I19" i="51" s="1"/>
  <c r="E15" i="51"/>
  <c r="H15" i="51" s="1"/>
  <c r="E13" i="51"/>
  <c r="E12" i="51" s="1"/>
  <c r="E11" i="51"/>
  <c r="H11" i="51" s="1"/>
  <c r="H10" i="51"/>
  <c r="H8" i="51"/>
  <c r="I7" i="51" s="1"/>
  <c r="E20" i="50"/>
  <c r="H20" i="50" s="1"/>
  <c r="I19" i="50" s="1"/>
  <c r="E15" i="50"/>
  <c r="H15" i="50" s="1"/>
  <c r="E13" i="50"/>
  <c r="E12" i="50" s="1"/>
  <c r="E11" i="50"/>
  <c r="H11" i="50" s="1"/>
  <c r="H10" i="50"/>
  <c r="H8" i="50"/>
  <c r="I7" i="50"/>
  <c r="E16" i="52" l="1"/>
  <c r="H16" i="52" s="1"/>
  <c r="E16" i="53"/>
  <c r="H16" i="53" s="1"/>
  <c r="H12" i="53"/>
  <c r="I9" i="53" s="1"/>
  <c r="E17" i="53"/>
  <c r="H17" i="53" s="1"/>
  <c r="E18" i="53"/>
  <c r="H18" i="53" s="1"/>
  <c r="I14" i="53" s="1"/>
  <c r="H13" i="53"/>
  <c r="E17" i="52"/>
  <c r="H17" i="52" s="1"/>
  <c r="I14" i="52" s="1"/>
  <c r="H12" i="52"/>
  <c r="E18" i="52"/>
  <c r="H18" i="52" s="1"/>
  <c r="H13" i="52"/>
  <c r="H13" i="51"/>
  <c r="E16" i="51"/>
  <c r="H16" i="51" s="1"/>
  <c r="H12" i="51"/>
  <c r="I9" i="51" s="1"/>
  <c r="E17" i="51"/>
  <c r="H17" i="51" s="1"/>
  <c r="E18" i="51"/>
  <c r="H18" i="51" s="1"/>
  <c r="E16" i="50"/>
  <c r="H16" i="50" s="1"/>
  <c r="E17" i="50"/>
  <c r="H17" i="50" s="1"/>
  <c r="H12" i="50"/>
  <c r="I9" i="50" s="1"/>
  <c r="E18" i="50"/>
  <c r="H18" i="50" s="1"/>
  <c r="H13" i="50"/>
  <c r="I9" i="52" l="1"/>
  <c r="I21" i="53"/>
  <c r="I6" i="53" s="1"/>
  <c r="I21" i="52"/>
  <c r="I6" i="52" s="1"/>
  <c r="E9" i="48" s="1"/>
  <c r="I14" i="51"/>
  <c r="I21" i="51" s="1"/>
  <c r="I6" i="51" s="1"/>
  <c r="I14" i="50"/>
  <c r="I21" i="50"/>
  <c r="I6" i="50" s="1"/>
  <c r="E12" i="6" l="1"/>
  <c r="E12" i="43"/>
  <c r="E12" i="39"/>
  <c r="E12" i="41"/>
  <c r="D6" i="48" l="1"/>
  <c r="D5" i="48"/>
  <c r="D4" i="48"/>
  <c r="D3" i="48"/>
  <c r="D11" i="48" l="1"/>
  <c r="E10" i="42"/>
  <c r="E15" i="42" s="1"/>
  <c r="E20" i="42" l="1"/>
  <c r="E11" i="42"/>
  <c r="E13" i="42"/>
  <c r="E12" i="42" s="1"/>
  <c r="E20" i="6"/>
  <c r="H20" i="6" s="1"/>
  <c r="I19" i="6" s="1"/>
  <c r="E15" i="6"/>
  <c r="H15" i="6" s="1"/>
  <c r="E13" i="6"/>
  <c r="E11" i="6"/>
  <c r="H11" i="6" s="1"/>
  <c r="H10" i="6"/>
  <c r="H8" i="6"/>
  <c r="I7" i="6" s="1"/>
  <c r="E20" i="43"/>
  <c r="H20" i="43" s="1"/>
  <c r="I19" i="43" s="1"/>
  <c r="E15" i="43"/>
  <c r="H15" i="43" s="1"/>
  <c r="E13" i="43"/>
  <c r="E11" i="43"/>
  <c r="H11" i="43" s="1"/>
  <c r="H10" i="43"/>
  <c r="H8" i="43"/>
  <c r="I7" i="43" s="1"/>
  <c r="E20" i="39"/>
  <c r="H20" i="39" s="1"/>
  <c r="I19" i="39" s="1"/>
  <c r="E15" i="39"/>
  <c r="H15" i="39" s="1"/>
  <c r="E13" i="39"/>
  <c r="E11" i="39"/>
  <c r="H11" i="39" s="1"/>
  <c r="H10" i="39"/>
  <c r="H8" i="39"/>
  <c r="I7" i="39" s="1"/>
  <c r="E11" i="41"/>
  <c r="E16" i="41" s="1"/>
  <c r="E16" i="42" l="1"/>
  <c r="H16" i="42" s="1"/>
  <c r="H11" i="42"/>
  <c r="E16" i="39"/>
  <c r="H16" i="39" s="1"/>
  <c r="E18" i="42"/>
  <c r="E17" i="42"/>
  <c r="H11" i="41"/>
  <c r="E17" i="6"/>
  <c r="H17" i="6" s="1"/>
  <c r="H12" i="6"/>
  <c r="H13" i="6"/>
  <c r="E16" i="6"/>
  <c r="H16" i="6" s="1"/>
  <c r="E18" i="6"/>
  <c r="H18" i="6" s="1"/>
  <c r="E17" i="43"/>
  <c r="H17" i="43" s="1"/>
  <c r="H12" i="43"/>
  <c r="H13" i="43"/>
  <c r="E16" i="43"/>
  <c r="H16" i="43" s="1"/>
  <c r="E18" i="43"/>
  <c r="H18" i="43" s="1"/>
  <c r="H12" i="39"/>
  <c r="E17" i="39"/>
  <c r="H17" i="39" s="1"/>
  <c r="H13" i="39"/>
  <c r="E18" i="39"/>
  <c r="H18" i="39" s="1"/>
  <c r="H16" i="41"/>
  <c r="I14" i="39" l="1"/>
  <c r="I14" i="43"/>
  <c r="I9" i="39"/>
  <c r="I21" i="39" s="1"/>
  <c r="I6" i="39" s="1"/>
  <c r="E4" i="48" s="1"/>
  <c r="I9" i="43"/>
  <c r="I14" i="6"/>
  <c r="I21" i="6" s="1"/>
  <c r="I6" i="6" s="1"/>
  <c r="E6" i="48" s="1"/>
  <c r="I9" i="6"/>
  <c r="I21" i="43" l="1"/>
  <c r="I6" i="43" s="1"/>
  <c r="E5" i="48" s="1"/>
  <c r="B11" i="2"/>
  <c r="B9" i="2"/>
  <c r="B7" i="2"/>
  <c r="B5" i="2"/>
  <c r="H10" i="42"/>
  <c r="E20" i="41"/>
  <c r="E15" i="41"/>
  <c r="H15" i="42" s="1"/>
  <c r="E13" i="41"/>
  <c r="H10" i="41"/>
  <c r="H8" i="41"/>
  <c r="I7" i="41" s="1"/>
  <c r="H12" i="42" l="1"/>
  <c r="H13" i="42"/>
  <c r="H13" i="41"/>
  <c r="H20" i="41"/>
  <c r="I19" i="41" s="1"/>
  <c r="H20" i="42"/>
  <c r="I19" i="42" s="1"/>
  <c r="C11" i="2" s="1"/>
  <c r="H8" i="42"/>
  <c r="I7" i="42" s="1"/>
  <c r="C5" i="2" s="1"/>
  <c r="H15" i="41"/>
  <c r="E18" i="41"/>
  <c r="H12" i="41"/>
  <c r="E17" i="41"/>
  <c r="E11" i="2" l="1"/>
  <c r="F11" i="2"/>
  <c r="I9" i="41"/>
  <c r="H18" i="41"/>
  <c r="H18" i="42"/>
  <c r="H17" i="41"/>
  <c r="H17" i="42"/>
  <c r="I9" i="42"/>
  <c r="C7" i="2" s="1"/>
  <c r="I14" i="42" l="1"/>
  <c r="C9" i="2" s="1"/>
  <c r="I14" i="41"/>
  <c r="I21" i="41" s="1"/>
  <c r="I6" i="41" s="1"/>
  <c r="E3" i="48" l="1"/>
  <c r="E11" i="48" s="1"/>
  <c r="I21" i="42"/>
  <c r="I6" i="42" s="1"/>
  <c r="F5" i="2" l="1"/>
  <c r="F9" i="2" l="1"/>
  <c r="E9" i="2"/>
  <c r="E5" i="2" l="1"/>
  <c r="E7" i="2" l="1"/>
  <c r="E13" i="2" s="1"/>
  <c r="H13" i="2"/>
  <c r="G13" i="2"/>
  <c r="F7" i="2"/>
  <c r="F13" i="2" s="1"/>
  <c r="J5" i="2"/>
  <c r="H14" i="2" l="1"/>
  <c r="E14" i="2"/>
  <c r="E16" i="2" s="1"/>
  <c r="F14" i="2"/>
  <c r="G14" i="2"/>
  <c r="I9" i="2"/>
  <c r="I11" i="2"/>
  <c r="I5" i="2"/>
  <c r="I7" i="2"/>
  <c r="E15" i="2" l="1"/>
  <c r="F15" i="2" s="1"/>
  <c r="G15" i="2" s="1"/>
  <c r="H15" i="2" s="1"/>
  <c r="F16" i="2"/>
  <c r="G16" i="2" s="1"/>
  <c r="H16" i="2" s="1"/>
</calcChain>
</file>

<file path=xl/connections.xml><?xml version="1.0" encoding="utf-8"?>
<connections xmlns="http://schemas.openxmlformats.org/spreadsheetml/2006/main">
  <connection id="1" name="Conexão1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name="Conexão10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name="Conexão10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name="Conexão10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name="Conexão10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name="Conexão10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name="Conexão10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name="Conexão10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name="Conexão10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name="Conexão10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name="Conexão10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name="Conexão10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name="Conexão10113114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name="Conexão10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name="Conexão10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name="Conexão10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name="Conexão10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name="Conexão10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name="Conexão101133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name="Conexão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name="Conexão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name="Conexão11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name="Conexão11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name="Conexão11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name="Conexão11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6" name="Conexão11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name="Conexão11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8" name="Conexão11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9" name="Conexão11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0" name="Conexão11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1" name="Conexão11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2" name="Conexão11113114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3" name="Conexão11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4" name="Conexão11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5" name="Conexão11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6" name="Conexão11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7" name="Conexão11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8" name="Conexão111133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9" name="Conexão1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0" name="Conexão12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1" name="Conexão12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2" name="Conexão12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3" name="Conexão12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4" name="Conexão12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5" name="Conexão12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6" name="Conexão12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7" name="Conexão12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8" name="Conexão12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9" name="Conexão12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0" name="Conexão12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1" name="Conexão12113114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2" name="Conexão12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3" name="Conexão12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4" name="Conexão12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5" name="Conexão12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6" name="Conexão12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7" name="Conexão121133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8" name="Conexão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9" name="Conexão6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0" name="Conexão6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1" name="Conexão6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2" name="Conexão6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3" name="Conexão6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4" name="Conexão6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5" name="Conexão6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6" name="Conexão6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7" name="Conexão6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8" name="Conexão6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9" name="Conexão6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0" name="Conexão6113114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1" name="Conexão6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2" name="Conexão6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3" name="Conexão6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4" name="Conexão6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5" name="Conexão6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6" name="Conexão61133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7" name="Conexão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8" name="Conexão7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9" name="Conexão7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0" name="Conexão7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1" name="Conexão7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2" name="Conexão7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3" name="Conexão7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4" name="Conexão7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5" name="Conexão7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6" name="Conexão7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7" name="Conexão7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8" name="Conexão7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9" name="Conexão7113114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0" name="Conexão7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1" name="Conexão7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2" name="Conexão7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3" name="Conexão7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4" name="Conexão7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5" name="Conexão71133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6" name="Conexão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7" name="Conexão8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8" name="Conexão8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9" name="Conexão8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0" name="Conexão8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1" name="Conexão8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2" name="Conexão8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3" name="Conexão8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4" name="Conexão8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5" name="Conexão8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6" name="Conexão8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7" name="Conexão8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8" name="Conexão8113114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9" name="Conexão8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0" name="Conexão8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1" name="Conexão8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2" name="Conexão8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3" name="Conexão8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4" name="Conexão81133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5" name="Conexão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6" name="Conexão9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7" name="Conexão9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8" name="Conexão9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9" name="Conexão9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0" name="Conexão9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1" name="Conexão9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2" name="Conexão9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3" name="Conexão9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4" name="Conexão9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5" name="Conexão9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6" name="Conexão9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7" name="Conexão91131141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8" name="Conexão9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9" name="Conexão9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0" name="Conexão9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1" name="Conexão9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2" name="Conexão9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3" name="Conexão91133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<sst xmlns="http://schemas.openxmlformats.org/spreadsheetml/2006/main" count="542" uniqueCount="90">
  <si>
    <t>Município:</t>
  </si>
  <si>
    <t>Projeto :</t>
  </si>
  <si>
    <t>DESCRIÇÃO DOS SERVIÇOS</t>
  </si>
  <si>
    <t>UNID</t>
  </si>
  <si>
    <t>QUANT</t>
  </si>
  <si>
    <t>PREÇO (R$)</t>
  </si>
  <si>
    <t>parcial</t>
  </si>
  <si>
    <t>subtotal</t>
  </si>
  <si>
    <t>SERVIÇOS PRELIMINARES</t>
  </si>
  <si>
    <t xml:space="preserve">PREÇO GLOBAL </t>
  </si>
  <si>
    <t>CRONOGRAMA FÍSICO FINANCEIRO</t>
  </si>
  <si>
    <t>Valor</t>
  </si>
  <si>
    <t>Prazo de execução (dias)</t>
  </si>
  <si>
    <t>Peso</t>
  </si>
  <si>
    <t>TOTAL</t>
  </si>
  <si>
    <t>(%)</t>
  </si>
  <si>
    <t>OBRA</t>
  </si>
  <si>
    <t>R$</t>
  </si>
  <si>
    <t>%</t>
  </si>
  <si>
    <t>DESEMBOLSO MENSAL</t>
  </si>
  <si>
    <t>DESEMBOLSO ACUMULADO</t>
  </si>
  <si>
    <t>Serviço R$</t>
  </si>
  <si>
    <t>Descrição  Serviços</t>
  </si>
  <si>
    <t>ITEM</t>
  </si>
  <si>
    <t>1.1</t>
  </si>
  <si>
    <t>M2</t>
  </si>
  <si>
    <t>unitário COM BDI</t>
  </si>
  <si>
    <t>1.2</t>
  </si>
  <si>
    <t>1.3</t>
  </si>
  <si>
    <t>1.4</t>
  </si>
  <si>
    <t>M3</t>
  </si>
  <si>
    <t>EXECUÇÃO DE PAVIMENTO COM APLICAÇÃO DE CONCRETO ASFÁLTICO, CAMADA DE ROLAMENTO - EXCLUSIVE CARGA E TRANSPORTE. AF_11/2019</t>
  </si>
  <si>
    <t>Item</t>
  </si>
  <si>
    <t>LARANJEIRAS DO SUL - PR</t>
  </si>
  <si>
    <t>LIMPEZA DE SUPERFÍCIE COM JATO DE ALTA PRESSÃO. AF_04/2019</t>
  </si>
  <si>
    <t xml:space="preserve">RECAPE ASFÁLTICO  </t>
  </si>
  <si>
    <t>TXKM</t>
  </si>
  <si>
    <t>TRANSPORTE COM CAMINHÃO BASCULANTE DE 6 M³, EM VIA URBANA PAVIMENTADA, DMT ATÉ 30 KM (UNIDADE: TXKM). AF_07/2020</t>
  </si>
  <si>
    <t>CAPA DE ROLAMENTO - FAIXA C</t>
  </si>
  <si>
    <t>SINALIZAÇÃO</t>
  </si>
  <si>
    <t>unitário SEM BDI</t>
  </si>
  <si>
    <t>PLANILHA DE SERVIÇOS E PREÇOS UNITÁRIOS</t>
  </si>
  <si>
    <t>CODIGO</t>
  </si>
  <si>
    <t>PINTURA DE FAIXA DE PEDESTRE OU ZEBRADA TINTA RETRORREFLETIVA A BASE DE RESINA ACRÍLICA COM MICROESFERAS DE VIDRO, E = 30 CM, APLICAÇÃO MANUAL. AF_05/2021</t>
  </si>
  <si>
    <t>3.1</t>
  </si>
  <si>
    <t>3.2</t>
  </si>
  <si>
    <t>3.3</t>
  </si>
  <si>
    <t>4.1</t>
  </si>
  <si>
    <t>2.1</t>
  </si>
  <si>
    <t>2.2</t>
  </si>
  <si>
    <t>2.3</t>
  </si>
  <si>
    <t xml:space="preserve">REPERFILAMENTO </t>
  </si>
  <si>
    <t>BDI: 29,52%</t>
  </si>
  <si>
    <t>EXECUÇÃO DE PAVIMENTO COM APLICAÇÃO DE CONCRETO ASFÁLTICO, CAMADA DE BINDER - EXCLUSIVE CARGA E TRANSPORTE. AF_11/2019</t>
  </si>
  <si>
    <t>PINTURA DE LIGAÇÃO EXCLUSIVE FORNEC. DA EMULSÃO</t>
  </si>
  <si>
    <t xml:space="preserve">EMULSÃO ASFÁLTICA RR-1C </t>
  </si>
  <si>
    <t>T</t>
  </si>
  <si>
    <t>RUA</t>
  </si>
  <si>
    <t>TRECHO</t>
  </si>
  <si>
    <t>ÁREA</t>
  </si>
  <si>
    <t>VALOR</t>
  </si>
  <si>
    <t>2.4</t>
  </si>
  <si>
    <t>3.4</t>
  </si>
  <si>
    <t>RUA SÃO PAULO - 1.456,00M2</t>
  </si>
  <si>
    <t>RUA RIO GRANDE DO SUL - 3.482,00M2</t>
  </si>
  <si>
    <t>RUA JOAO PILARSKI - 2.345,00M2</t>
  </si>
  <si>
    <t>RUA MINAS GERAIS - 1.748,00M2</t>
  </si>
  <si>
    <t>MINAS GERAIS</t>
  </si>
  <si>
    <t>JOAO PILARSKI</t>
  </si>
  <si>
    <t>RIO GRANDE DO SUL</t>
  </si>
  <si>
    <t>RUA MARECHAL CANDIDO RONDON ATÉ AVENIDA SANTOS DUMONT</t>
  </si>
  <si>
    <t>RUA MINAS GERAIS ATÉ RUA SANTA CATARINA</t>
  </si>
  <si>
    <t>RUA TIRADENTES ATÉ AVENIDA SANTOS DUMONT</t>
  </si>
  <si>
    <t>RUA TIRADENTES ATÉ RUA MARECHAL CANDIDO RONDON</t>
  </si>
  <si>
    <t>SÃO PAULO</t>
  </si>
  <si>
    <t>RESUMO LOTE 04</t>
  </si>
  <si>
    <t>ROBERTO HENKE</t>
  </si>
  <si>
    <t>SEBASTIÃO DOMBROSKI</t>
  </si>
  <si>
    <t>PEDRO CORDEIRO</t>
  </si>
  <si>
    <t>FRANCISCO MIERZVA</t>
  </si>
  <si>
    <t>RUA DUQUE DE CAXIAS ATÉ RUA ANTONIO V. PONTES</t>
  </si>
  <si>
    <t>RUA HILDEBRANDO NUNES ATÉ RUA PEDRO CORDEIRO</t>
  </si>
  <si>
    <t>SEBASTIÃO DOMBROSKI ATÉ RUA DUQUE DE CAXIAS</t>
  </si>
  <si>
    <t>RUA DUQUE DE CAXIAS ATÉ RUA SILVINDO A PERACHI</t>
  </si>
  <si>
    <t>RUA ROBERTO HENKE - 595,00M2</t>
  </si>
  <si>
    <t>RUA SEBASTIÃO DOMBROSKI - 483,00M2</t>
  </si>
  <si>
    <t>RUA PEDRO CORDEIRO - 394,00M2</t>
  </si>
  <si>
    <t>RUA FRANCISCO MIERZVA - 490,00M2</t>
  </si>
  <si>
    <t>OBRA RECAPE ASFÁLTICO LOTE 04</t>
  </si>
  <si>
    <t>RESUMO LOTE 04 - ÁGUA VERDE/CRISTO 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</si>
</sst>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 &quot;#,##0.0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6"/>
      <name val="Comic Sans MS"/>
      <family val="4"/>
    </font>
    <font>
      <b/>
      <sz val="10"/>
      <name val="Comic Sans MS"/>
      <family val="4"/>
    </font>
    <font>
      <b/>
      <sz val="12"/>
      <name val="Comic Sans MS"/>
      <family val="4"/>
    </font>
    <font>
      <sz val="10"/>
      <name val="Comic Sans MS"/>
      <family val="4"/>
    </font>
    <font>
      <b/>
      <sz val="11"/>
      <name val="Comic Sans MS"/>
      <family val="4"/>
    </font>
    <font>
      <b/>
      <i/>
      <sz val="12"/>
      <name val="Comic Sans MS"/>
      <family val="4"/>
    </font>
    <font>
      <b/>
      <i/>
      <sz val="10"/>
      <name val="Comic Sans MS"/>
      <family val="4"/>
    </font>
    <font>
      <b/>
      <sz val="14"/>
      <name val="Comic Sans MS"/>
      <family val="4"/>
    </font>
    <font>
      <b/>
      <i/>
      <sz val="9"/>
      <name val="Comic Sans MS"/>
      <family val="4"/>
    </font>
    <font>
      <sz val="9"/>
      <name val="Arial"/>
      <family val="2"/>
    </font>
    <font>
      <b/>
      <sz val="11"/>
      <name val="Arial"/>
      <family val="2"/>
    </font>
    <font>
      <i/>
      <sz val="9"/>
      <name val="Comic Sans MS"/>
      <family val="4"/>
    </font>
    <font>
      <b/>
      <sz val="9"/>
      <name val="Comic Sans MS"/>
      <family val="4"/>
    </font>
    <font>
      <sz val="9"/>
      <name val="Comic Sans MS"/>
      <family val="4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23">
    <xf numFmtId="0" fontId="0" fillId="0" borderId="0" xfId="0"/>
    <xf numFmtId="0" fontId="1" fillId="2" borderId="0" xfId="1" applyFill="1"/>
    <xf numFmtId="0" fontId="1" fillId="2" borderId="0" xfId="1" applyFill="1" applyAlignment="1">
      <alignment wrapText="1"/>
    </xf>
    <xf numFmtId="4" fontId="1" fillId="2" borderId="0" xfId="1" applyNumberFormat="1" applyFill="1"/>
    <xf numFmtId="0" fontId="11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/>
    </xf>
    <xf numFmtId="0" fontId="10" fillId="0" borderId="7" xfId="0" applyFont="1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10" fillId="3" borderId="28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3" borderId="29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/>
    <xf numFmtId="49" fontId="5" fillId="4" borderId="5" xfId="1" applyNumberFormat="1" applyFont="1" applyFill="1" applyBorder="1" applyAlignment="1" applyProtection="1">
      <alignment horizontal="center" vertical="center" wrapText="1"/>
    </xf>
    <xf numFmtId="4" fontId="4" fillId="4" borderId="5" xfId="1" applyNumberFormat="1" applyFont="1" applyFill="1" applyBorder="1" applyAlignment="1" applyProtection="1">
      <alignment horizontal="right" vertical="center" wrapText="1"/>
      <protection locked="0"/>
    </xf>
    <xf numFmtId="4" fontId="4" fillId="4" borderId="5" xfId="1" applyNumberFormat="1" applyFont="1" applyFill="1" applyBorder="1" applyAlignment="1" applyProtection="1">
      <alignment horizontal="right" vertical="center" wrapText="1"/>
    </xf>
    <xf numFmtId="0" fontId="5" fillId="4" borderId="5" xfId="1" applyFont="1" applyFill="1" applyBorder="1" applyAlignment="1" applyProtection="1">
      <alignment horizontal="center" vertical="top"/>
    </xf>
    <xf numFmtId="4" fontId="5" fillId="4" borderId="5" xfId="1" applyNumberFormat="1" applyFont="1" applyFill="1" applyBorder="1" applyAlignment="1" applyProtection="1">
      <alignment horizontal="right"/>
      <protection locked="0"/>
    </xf>
    <xf numFmtId="0" fontId="5" fillId="4" borderId="5" xfId="1" applyFont="1" applyFill="1" applyBorder="1" applyAlignment="1" applyProtection="1">
      <alignment horizontal="center"/>
    </xf>
    <xf numFmtId="0" fontId="5" fillId="4" borderId="5" xfId="1" applyFont="1" applyFill="1" applyBorder="1" applyProtection="1">
      <protection locked="0"/>
    </xf>
    <xf numFmtId="2" fontId="5" fillId="4" borderId="5" xfId="1" applyNumberFormat="1" applyFont="1" applyFill="1" applyBorder="1" applyProtection="1">
      <protection locked="0"/>
    </xf>
    <xf numFmtId="2" fontId="5" fillId="4" borderId="5" xfId="1" applyNumberFormat="1" applyFont="1" applyFill="1" applyBorder="1" applyProtection="1"/>
    <xf numFmtId="0" fontId="13" fillId="3" borderId="6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10" fontId="15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 vertical="center"/>
    </xf>
    <xf numFmtId="0" fontId="9" fillId="3" borderId="6" xfId="0" applyFont="1" applyFill="1" applyBorder="1" applyAlignment="1">
      <alignment horizontal="center" vertical="center"/>
    </xf>
    <xf numFmtId="0" fontId="16" fillId="2" borderId="9" xfId="1" applyFont="1" applyFill="1" applyBorder="1" applyAlignment="1" applyProtection="1">
      <alignment horizontal="center" vertical="center"/>
    </xf>
    <xf numFmtId="4" fontId="16" fillId="2" borderId="9" xfId="1" applyNumberFormat="1" applyFont="1" applyFill="1" applyBorder="1" applyAlignment="1" applyProtection="1">
      <alignment horizontal="right" vertical="center"/>
      <protection locked="0"/>
    </xf>
    <xf numFmtId="0" fontId="16" fillId="2" borderId="10" xfId="1" applyFont="1" applyFill="1" applyBorder="1" applyAlignment="1" applyProtection="1">
      <alignment horizontal="left" vertical="center" wrapText="1" indent="2"/>
    </xf>
    <xf numFmtId="4" fontId="17" fillId="5" borderId="18" xfId="1" applyNumberFormat="1" applyFont="1" applyFill="1" applyBorder="1" applyAlignment="1" applyProtection="1">
      <alignment horizontal="right" vertical="center"/>
    </xf>
    <xf numFmtId="4" fontId="17" fillId="4" borderId="6" xfId="1" applyNumberFormat="1" applyFont="1" applyFill="1" applyBorder="1" applyAlignment="1" applyProtection="1">
      <alignment horizontal="right" vertical="center"/>
    </xf>
    <xf numFmtId="0" fontId="17" fillId="4" borderId="12" xfId="1" applyFont="1" applyFill="1" applyBorder="1" applyAlignment="1" applyProtection="1">
      <alignment horizontal="left" vertical="center" wrapText="1"/>
    </xf>
    <xf numFmtId="0" fontId="10" fillId="0" borderId="0" xfId="0" applyFont="1" applyBorder="1" applyAlignment="1">
      <alignment horizontal="center"/>
    </xf>
    <xf numFmtId="1" fontId="17" fillId="4" borderId="4" xfId="1" applyNumberFormat="1" applyFont="1" applyFill="1" applyBorder="1" applyAlignment="1" applyProtection="1">
      <alignment horizontal="center" vertical="center" wrapText="1"/>
    </xf>
    <xf numFmtId="0" fontId="19" fillId="3" borderId="6" xfId="0" applyFont="1" applyFill="1" applyBorder="1" applyAlignment="1">
      <alignment horizontal="center"/>
    </xf>
    <xf numFmtId="4" fontId="20" fillId="0" borderId="22" xfId="0" applyNumberFormat="1" applyFont="1" applyFill="1" applyBorder="1" applyAlignment="1">
      <alignment horizontal="center" vertical="center"/>
    </xf>
    <xf numFmtId="10" fontId="20" fillId="0" borderId="26" xfId="0" applyNumberFormat="1" applyFont="1" applyFill="1" applyBorder="1" applyAlignment="1">
      <alignment horizontal="center" vertical="center"/>
    </xf>
    <xf numFmtId="10" fontId="20" fillId="0" borderId="25" xfId="0" applyNumberFormat="1" applyFont="1" applyFill="1" applyBorder="1" applyAlignment="1">
      <alignment horizontal="center" vertical="center"/>
    </xf>
    <xf numFmtId="4" fontId="18" fillId="3" borderId="8" xfId="0" applyNumberFormat="1" applyFont="1" applyFill="1" applyBorder="1" applyAlignment="1">
      <alignment horizontal="center" vertical="center"/>
    </xf>
    <xf numFmtId="10" fontId="18" fillId="0" borderId="9" xfId="0" applyNumberFormat="1" applyFont="1" applyBorder="1" applyAlignment="1">
      <alignment horizontal="center" vertical="center"/>
    </xf>
    <xf numFmtId="4" fontId="18" fillId="3" borderId="9" xfId="0" applyNumberFormat="1" applyFont="1" applyFill="1" applyBorder="1" applyAlignment="1">
      <alignment horizontal="center" vertical="center"/>
    </xf>
    <xf numFmtId="10" fontId="18" fillId="0" borderId="16" xfId="0" applyNumberFormat="1" applyFont="1" applyBorder="1" applyAlignment="1">
      <alignment horizontal="center" vertical="center"/>
    </xf>
    <xf numFmtId="1" fontId="17" fillId="4" borderId="36" xfId="1" applyNumberFormat="1" applyFont="1" applyFill="1" applyBorder="1" applyAlignment="1" applyProtection="1">
      <alignment horizontal="center" vertical="center" wrapText="1"/>
    </xf>
    <xf numFmtId="0" fontId="17" fillId="4" borderId="18" xfId="1" applyFont="1" applyFill="1" applyBorder="1" applyAlignment="1" applyProtection="1">
      <alignment horizontal="center" vertical="center"/>
    </xf>
    <xf numFmtId="1" fontId="4" fillId="2" borderId="5" xfId="1" applyNumberFormat="1" applyFont="1" applyFill="1" applyBorder="1" applyAlignment="1" applyProtection="1">
      <alignment horizontal="left" vertical="top"/>
    </xf>
    <xf numFmtId="0" fontId="1" fillId="2" borderId="37" xfId="1" applyFill="1" applyBorder="1"/>
    <xf numFmtId="0" fontId="1" fillId="2" borderId="39" xfId="1" applyFill="1" applyBorder="1"/>
    <xf numFmtId="0" fontId="17" fillId="4" borderId="42" xfId="1" applyFont="1" applyFill="1" applyBorder="1" applyAlignment="1" applyProtection="1">
      <alignment horizontal="left" vertical="center" wrapText="1"/>
    </xf>
    <xf numFmtId="0" fontId="5" fillId="4" borderId="43" xfId="1" applyFont="1" applyFill="1" applyBorder="1" applyAlignment="1" applyProtection="1">
      <alignment horizontal="center" vertical="top"/>
    </xf>
    <xf numFmtId="4" fontId="5" fillId="4" borderId="43" xfId="1" applyNumberFormat="1" applyFont="1" applyFill="1" applyBorder="1" applyAlignment="1" applyProtection="1">
      <alignment horizontal="right"/>
      <protection locked="0"/>
    </xf>
    <xf numFmtId="4" fontId="5" fillId="4" borderId="43" xfId="1" applyNumberFormat="1" applyFont="1" applyFill="1" applyBorder="1" applyAlignment="1" applyProtection="1">
      <alignment horizontal="right"/>
    </xf>
    <xf numFmtId="0" fontId="16" fillId="2" borderId="9" xfId="1" applyFont="1" applyFill="1" applyBorder="1" applyAlignment="1" applyProtection="1">
      <alignment horizontal="left" vertical="center" wrapText="1" indent="2"/>
    </xf>
    <xf numFmtId="1" fontId="16" fillId="2" borderId="29" xfId="1" applyNumberFormat="1" applyFont="1" applyFill="1" applyBorder="1" applyAlignment="1" applyProtection="1">
      <alignment horizontal="center" vertical="center"/>
    </xf>
    <xf numFmtId="4" fontId="16" fillId="2" borderId="32" xfId="1" applyNumberFormat="1" applyFont="1" applyFill="1" applyBorder="1" applyAlignment="1" applyProtection="1">
      <alignment horizontal="right" vertical="center"/>
    </xf>
    <xf numFmtId="1" fontId="16" fillId="2" borderId="30" xfId="1" applyNumberFormat="1" applyFont="1" applyFill="1" applyBorder="1" applyAlignment="1" applyProtection="1">
      <alignment horizontal="center" vertical="center"/>
    </xf>
    <xf numFmtId="0" fontId="16" fillId="2" borderId="16" xfId="1" applyFont="1" applyFill="1" applyBorder="1" applyAlignment="1" applyProtection="1">
      <alignment horizontal="left" vertical="center" wrapText="1" indent="2"/>
    </xf>
    <xf numFmtId="0" fontId="16" fillId="2" borderId="16" xfId="1" applyFont="1" applyFill="1" applyBorder="1" applyAlignment="1" applyProtection="1">
      <alignment horizontal="center" vertical="center"/>
    </xf>
    <xf numFmtId="4" fontId="16" fillId="2" borderId="16" xfId="1" applyNumberFormat="1" applyFont="1" applyFill="1" applyBorder="1" applyAlignment="1" applyProtection="1">
      <alignment horizontal="right" vertical="center"/>
      <protection locked="0"/>
    </xf>
    <xf numFmtId="4" fontId="16" fillId="2" borderId="44" xfId="1" applyNumberFormat="1" applyFont="1" applyFill="1" applyBorder="1" applyAlignment="1" applyProtection="1">
      <alignment horizontal="right" vertical="center"/>
    </xf>
    <xf numFmtId="4" fontId="5" fillId="4" borderId="18" xfId="1" applyNumberFormat="1" applyFont="1" applyFill="1" applyBorder="1" applyAlignment="1" applyProtection="1">
      <alignment horizontal="right"/>
    </xf>
    <xf numFmtId="0" fontId="16" fillId="2" borderId="37" xfId="1" applyFont="1" applyFill="1" applyBorder="1" applyAlignment="1">
      <alignment horizontal="center"/>
    </xf>
    <xf numFmtId="0" fontId="16" fillId="2" borderId="40" xfId="1" applyFont="1" applyFill="1" applyBorder="1" applyAlignment="1">
      <alignment horizontal="center"/>
    </xf>
    <xf numFmtId="0" fontId="16" fillId="2" borderId="38" xfId="1" applyFont="1" applyFill="1" applyBorder="1" applyAlignment="1">
      <alignment horizontal="center"/>
    </xf>
    <xf numFmtId="0" fontId="6" fillId="0" borderId="6" xfId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Fill="1" applyBorder="1" applyAlignment="1" applyProtection="1">
      <alignment horizontal="center" vertical="center" wrapText="1"/>
    </xf>
    <xf numFmtId="49" fontId="3" fillId="0" borderId="6" xfId="1" applyNumberFormat="1" applyFont="1" applyFill="1" applyBorder="1" applyAlignment="1" applyProtection="1">
      <alignment horizontal="center" vertical="center"/>
      <protection locked="0"/>
    </xf>
    <xf numFmtId="0" fontId="3" fillId="0" borderId="1" xfId="1" applyFont="1" applyFill="1" applyBorder="1" applyAlignment="1" applyProtection="1">
      <alignment horizontal="left" vertical="center"/>
    </xf>
    <xf numFmtId="0" fontId="3" fillId="0" borderId="45" xfId="1" applyFont="1" applyFill="1" applyBorder="1" applyAlignment="1" applyProtection="1">
      <alignment horizontal="left" vertical="center"/>
    </xf>
    <xf numFmtId="0" fontId="3" fillId="0" borderId="42" xfId="1" applyFont="1" applyFill="1" applyBorder="1" applyAlignment="1" applyProtection="1">
      <alignment horizontal="left" vertical="center"/>
    </xf>
    <xf numFmtId="0" fontId="3" fillId="0" borderId="43" xfId="1" applyFont="1" applyFill="1" applyBorder="1" applyAlignment="1" applyProtection="1">
      <alignment horizontal="left" vertical="center" wrapText="1"/>
      <protection locked="0"/>
    </xf>
    <xf numFmtId="0" fontId="3" fillId="0" borderId="43" xfId="1" applyFont="1" applyFill="1" applyBorder="1" applyAlignment="1" applyProtection="1">
      <alignment horizontal="left" vertical="center"/>
      <protection locked="0"/>
    </xf>
    <xf numFmtId="0" fontId="3" fillId="0" borderId="41" xfId="1" applyFont="1" applyFill="1" applyBorder="1" applyAlignment="1" applyProtection="1">
      <alignment horizontal="left" vertical="center"/>
      <protection locked="0"/>
    </xf>
    <xf numFmtId="0" fontId="3" fillId="0" borderId="12" xfId="1" applyFont="1" applyFill="1" applyBorder="1" applyAlignment="1" applyProtection="1">
      <alignment horizontal="left" vertical="center"/>
    </xf>
    <xf numFmtId="0" fontId="3" fillId="0" borderId="5" xfId="1" applyFont="1" applyFill="1" applyBorder="1" applyAlignment="1" applyProtection="1">
      <alignment horizontal="left" vertical="center"/>
      <protection locked="0"/>
    </xf>
    <xf numFmtId="0" fontId="3" fillId="0" borderId="18" xfId="1" applyFont="1" applyFill="1" applyBorder="1" applyAlignment="1" applyProtection="1">
      <alignment horizontal="left" vertical="center"/>
      <protection locked="0"/>
    </xf>
    <xf numFmtId="1" fontId="16" fillId="2" borderId="24" xfId="1" applyNumberFormat="1" applyFont="1" applyFill="1" applyBorder="1" applyAlignment="1" applyProtection="1">
      <alignment horizontal="center" vertical="center"/>
    </xf>
    <xf numFmtId="0" fontId="16" fillId="2" borderId="13" xfId="1" applyFont="1" applyFill="1" applyBorder="1" applyAlignment="1" applyProtection="1">
      <alignment horizontal="left" vertical="center" wrapText="1" indent="2"/>
    </xf>
    <xf numFmtId="0" fontId="16" fillId="2" borderId="13" xfId="1" applyFont="1" applyFill="1" applyBorder="1" applyAlignment="1" applyProtection="1">
      <alignment horizontal="center" vertical="center"/>
    </xf>
    <xf numFmtId="4" fontId="16" fillId="2" borderId="13" xfId="1" applyNumberFormat="1" applyFont="1" applyFill="1" applyBorder="1" applyAlignment="1" applyProtection="1">
      <alignment horizontal="right" vertical="center"/>
      <protection locked="0"/>
    </xf>
    <xf numFmtId="4" fontId="16" fillId="2" borderId="33" xfId="1" applyNumberFormat="1" applyFont="1" applyFill="1" applyBorder="1" applyAlignment="1" applyProtection="1">
      <alignment horizontal="right" vertical="center"/>
    </xf>
    <xf numFmtId="4" fontId="4" fillId="4" borderId="18" xfId="1" applyNumberFormat="1" applyFont="1" applyFill="1" applyBorder="1" applyAlignment="1" applyProtection="1">
      <alignment horizontal="right" vertical="center" wrapText="1"/>
    </xf>
    <xf numFmtId="1" fontId="16" fillId="2" borderId="28" xfId="1" applyNumberFormat="1" applyFont="1" applyFill="1" applyBorder="1" applyAlignment="1" applyProtection="1">
      <alignment horizontal="center" vertical="center"/>
    </xf>
    <xf numFmtId="0" fontId="16" fillId="2" borderId="8" xfId="1" applyFont="1" applyFill="1" applyBorder="1" applyAlignment="1" applyProtection="1">
      <alignment horizontal="center" vertical="center"/>
    </xf>
    <xf numFmtId="4" fontId="16" fillId="2" borderId="8" xfId="1" applyNumberFormat="1" applyFont="1" applyFill="1" applyBorder="1" applyAlignment="1" applyProtection="1">
      <alignment horizontal="right" vertical="center"/>
      <protection locked="0"/>
    </xf>
    <xf numFmtId="4" fontId="16" fillId="2" borderId="34" xfId="1" applyNumberFormat="1" applyFont="1" applyFill="1" applyBorder="1" applyAlignment="1" applyProtection="1">
      <alignment horizontal="right" vertical="center"/>
    </xf>
    <xf numFmtId="0" fontId="17" fillId="4" borderId="46" xfId="1" applyFont="1" applyFill="1" applyBorder="1" applyAlignment="1" applyProtection="1">
      <alignment horizontal="left" vertical="center" wrapText="1"/>
    </xf>
    <xf numFmtId="0" fontId="5" fillId="4" borderId="7" xfId="1" applyFont="1" applyFill="1" applyBorder="1" applyAlignment="1" applyProtection="1">
      <alignment horizontal="center" vertical="top"/>
    </xf>
    <xf numFmtId="4" fontId="5" fillId="4" borderId="7" xfId="1" applyNumberFormat="1" applyFont="1" applyFill="1" applyBorder="1" applyAlignment="1" applyProtection="1">
      <alignment horizontal="right"/>
      <protection locked="0"/>
    </xf>
    <xf numFmtId="4" fontId="5" fillId="4" borderId="47" xfId="1" applyNumberFormat="1" applyFont="1" applyFill="1" applyBorder="1" applyAlignment="1" applyProtection="1">
      <alignment horizontal="right"/>
    </xf>
    <xf numFmtId="0" fontId="16" fillId="2" borderId="3" xfId="1" applyFont="1" applyFill="1" applyBorder="1" applyAlignment="1" applyProtection="1">
      <alignment horizontal="left" vertical="center" wrapText="1" indent="2"/>
    </xf>
    <xf numFmtId="1" fontId="16" fillId="2" borderId="4" xfId="1" applyNumberFormat="1" applyFont="1" applyFill="1" applyBorder="1" applyAlignment="1" applyProtection="1">
      <alignment horizontal="center" vertical="center"/>
    </xf>
    <xf numFmtId="0" fontId="16" fillId="2" borderId="31" xfId="1" applyFont="1" applyFill="1" applyBorder="1" applyAlignment="1" applyProtection="1">
      <alignment horizontal="left" vertical="center" wrapText="1" indent="2"/>
    </xf>
    <xf numFmtId="0" fontId="16" fillId="2" borderId="35" xfId="1" applyFont="1" applyFill="1" applyBorder="1" applyAlignment="1" applyProtection="1">
      <alignment horizontal="center" vertical="center"/>
    </xf>
    <xf numFmtId="4" fontId="16" fillId="2" borderId="35" xfId="1" applyNumberFormat="1" applyFont="1" applyFill="1" applyBorder="1" applyAlignment="1" applyProtection="1">
      <alignment horizontal="right" vertical="center"/>
      <protection locked="0"/>
    </xf>
    <xf numFmtId="0" fontId="16" fillId="2" borderId="8" xfId="1" applyFont="1" applyFill="1" applyBorder="1" applyAlignment="1" applyProtection="1">
      <alignment horizontal="left" vertical="center" wrapText="1" indent="2"/>
    </xf>
    <xf numFmtId="1" fontId="17" fillId="4" borderId="2" xfId="1" applyNumberFormat="1" applyFont="1" applyFill="1" applyBorder="1" applyAlignment="1" applyProtection="1">
      <alignment horizontal="center" vertical="center" wrapText="1"/>
    </xf>
    <xf numFmtId="0" fontId="1" fillId="2" borderId="46" xfId="1" applyFill="1" applyBorder="1"/>
    <xf numFmtId="0" fontId="1" fillId="2" borderId="48" xfId="1" applyFill="1" applyBorder="1"/>
    <xf numFmtId="49" fontId="3" fillId="0" borderId="51" xfId="1" applyNumberFormat="1" applyFont="1" applyFill="1" applyBorder="1" applyAlignment="1" applyProtection="1">
      <alignment horizontal="center" vertical="center"/>
      <protection locked="0"/>
    </xf>
    <xf numFmtId="4" fontId="5" fillId="2" borderId="49" xfId="1" applyNumberFormat="1" applyFont="1" applyFill="1" applyBorder="1" applyAlignment="1" applyProtection="1">
      <alignment horizontal="right"/>
    </xf>
    <xf numFmtId="0" fontId="1" fillId="2" borderId="0" xfId="1" applyFill="1" applyBorder="1"/>
    <xf numFmtId="0" fontId="1" fillId="2" borderId="0" xfId="1" applyFill="1" applyBorder="1" applyAlignment="1">
      <alignment wrapText="1"/>
    </xf>
    <xf numFmtId="4" fontId="1" fillId="2" borderId="0" xfId="1" applyNumberFormat="1" applyFill="1" applyBorder="1"/>
    <xf numFmtId="0" fontId="1" fillId="2" borderId="49" xfId="1" applyFill="1" applyBorder="1"/>
    <xf numFmtId="0" fontId="1" fillId="2" borderId="42" xfId="1" applyFill="1" applyBorder="1"/>
    <xf numFmtId="4" fontId="5" fillId="2" borderId="49" xfId="1" applyNumberFormat="1" applyFont="1" applyFill="1" applyBorder="1" applyAlignment="1" applyProtection="1">
      <alignment horizontal="right" vertical="center"/>
    </xf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7" fillId="4" borderId="5" xfId="1" applyFont="1" applyFill="1" applyBorder="1" applyAlignment="1" applyProtection="1">
      <alignment horizontal="left" vertical="center" wrapText="1"/>
    </xf>
    <xf numFmtId="0" fontId="3" fillId="0" borderId="5" xfId="1" applyFont="1" applyFill="1" applyBorder="1" applyAlignment="1" applyProtection="1">
      <alignment horizontal="left" vertical="center" wrapText="1"/>
      <protection locked="0"/>
    </xf>
    <xf numFmtId="1" fontId="17" fillId="4" borderId="7" xfId="1" applyNumberFormat="1" applyFont="1" applyFill="1" applyBorder="1" applyAlignment="1" applyProtection="1">
      <alignment horizontal="center" vertical="center" wrapText="1"/>
    </xf>
    <xf numFmtId="1" fontId="16" fillId="2" borderId="2" xfId="1" applyNumberFormat="1" applyFont="1" applyFill="1" applyBorder="1" applyAlignment="1" applyProtection="1">
      <alignment horizontal="center" vertical="center"/>
    </xf>
    <xf numFmtId="49" fontId="16" fillId="2" borderId="11" xfId="1" applyNumberFormat="1" applyFont="1" applyFill="1" applyBorder="1" applyAlignment="1" applyProtection="1">
      <alignment horizontal="left" vertical="center" wrapText="1" indent="2"/>
    </xf>
    <xf numFmtId="0" fontId="16" fillId="2" borderId="11" xfId="1" applyFont="1" applyFill="1" applyBorder="1" applyAlignment="1" applyProtection="1">
      <alignment horizontal="center" vertical="center"/>
    </xf>
    <xf numFmtId="4" fontId="16" fillId="2" borderId="11" xfId="1" applyNumberFormat="1" applyFont="1" applyFill="1" applyBorder="1" applyAlignment="1" applyProtection="1">
      <alignment horizontal="right" vertical="center"/>
      <protection locked="0"/>
    </xf>
    <xf numFmtId="2" fontId="16" fillId="2" borderId="11" xfId="1" applyNumberFormat="1" applyFont="1" applyFill="1" applyBorder="1" applyAlignment="1" applyProtection="1">
      <alignment horizontal="right" vertical="center"/>
      <protection locked="0"/>
    </xf>
    <xf numFmtId="4" fontId="16" fillId="2" borderId="52" xfId="1" applyNumberFormat="1" applyFont="1" applyFill="1" applyBorder="1" applyAlignment="1" applyProtection="1">
      <alignment horizontal="right" vertical="center"/>
    </xf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7" fillId="4" borderId="5" xfId="1" applyFont="1" applyFill="1" applyBorder="1" applyAlignment="1" applyProtection="1">
      <alignment horizontal="left" vertical="center" wrapText="1"/>
    </xf>
    <xf numFmtId="1" fontId="17" fillId="4" borderId="49" xfId="1" applyNumberFormat="1" applyFont="1" applyFill="1" applyBorder="1" applyAlignment="1" applyProtection="1">
      <alignment horizontal="center" vertical="center"/>
    </xf>
    <xf numFmtId="0" fontId="17" fillId="4" borderId="48" xfId="1" applyFont="1" applyFill="1" applyBorder="1" applyAlignment="1" applyProtection="1">
      <alignment horizontal="left" vertical="center" wrapText="1"/>
    </xf>
    <xf numFmtId="0" fontId="5" fillId="4" borderId="0" xfId="1" applyFont="1" applyFill="1" applyBorder="1" applyAlignment="1" applyProtection="1">
      <alignment horizontal="center" vertical="top"/>
    </xf>
    <xf numFmtId="4" fontId="5" fillId="4" borderId="0" xfId="1" applyNumberFormat="1" applyFont="1" applyFill="1" applyBorder="1" applyAlignment="1" applyProtection="1">
      <alignment horizontal="right"/>
      <protection locked="0"/>
    </xf>
    <xf numFmtId="4" fontId="5" fillId="4" borderId="0" xfId="1" applyNumberFormat="1" applyFont="1" applyFill="1" applyBorder="1" applyAlignment="1" applyProtection="1">
      <alignment horizontal="right"/>
    </xf>
    <xf numFmtId="0" fontId="16" fillId="2" borderId="14" xfId="1" applyFont="1" applyFill="1" applyBorder="1" applyAlignment="1" applyProtection="1">
      <alignment horizontal="left" vertical="center" wrapText="1" indent="2"/>
    </xf>
    <xf numFmtId="1" fontId="16" fillId="2" borderId="20" xfId="1" applyNumberFormat="1" applyFont="1" applyFill="1" applyBorder="1" applyAlignment="1" applyProtection="1">
      <alignment horizontal="center" vertical="center"/>
    </xf>
    <xf numFmtId="0" fontId="16" fillId="2" borderId="17" xfId="1" applyFont="1" applyFill="1" applyBorder="1" applyAlignment="1" applyProtection="1">
      <alignment horizontal="left" vertical="center" wrapText="1" indent="2"/>
    </xf>
    <xf numFmtId="0" fontId="16" fillId="2" borderId="15" xfId="1" applyFont="1" applyFill="1" applyBorder="1" applyAlignment="1" applyProtection="1">
      <alignment horizontal="center" vertical="center"/>
    </xf>
    <xf numFmtId="4" fontId="16" fillId="2" borderId="15" xfId="1" applyNumberFormat="1" applyFont="1" applyFill="1" applyBorder="1" applyAlignment="1" applyProtection="1">
      <alignment horizontal="right" vertical="center"/>
      <protection locked="0"/>
    </xf>
    <xf numFmtId="4" fontId="16" fillId="2" borderId="53" xfId="1" applyNumberFormat="1" applyFont="1" applyFill="1" applyBorder="1" applyAlignment="1" applyProtection="1">
      <alignment horizontal="right" vertical="center"/>
    </xf>
    <xf numFmtId="0" fontId="17" fillId="4" borderId="6" xfId="1" applyFont="1" applyFill="1" applyBorder="1" applyAlignment="1" applyProtection="1">
      <alignment horizontal="center" vertical="center"/>
    </xf>
    <xf numFmtId="2" fontId="5" fillId="4" borderId="18" xfId="1" applyNumberFormat="1" applyFont="1" applyFill="1" applyBorder="1" applyProtection="1"/>
    <xf numFmtId="0" fontId="0" fillId="0" borderId="9" xfId="0" applyBorder="1"/>
    <xf numFmtId="0" fontId="0" fillId="0" borderId="28" xfId="0" applyBorder="1" applyAlignment="1">
      <alignment horizontal="center"/>
    </xf>
    <xf numFmtId="0" fontId="0" fillId="0" borderId="8" xfId="0" applyBorder="1"/>
    <xf numFmtId="0" fontId="0" fillId="0" borderId="29" xfId="0" applyBorder="1" applyAlignment="1">
      <alignment horizontal="center"/>
    </xf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7" fillId="4" borderId="5" xfId="1" applyFont="1" applyFill="1" applyBorder="1" applyAlignment="1" applyProtection="1">
      <alignment horizontal="left" vertical="center" wrapText="1"/>
    </xf>
    <xf numFmtId="4" fontId="0" fillId="0" borderId="8" xfId="0" applyNumberFormat="1" applyBorder="1"/>
    <xf numFmtId="4" fontId="0" fillId="0" borderId="9" xfId="0" applyNumberFormat="1" applyBorder="1"/>
    <xf numFmtId="4" fontId="0" fillId="0" borderId="34" xfId="0" applyNumberFormat="1" applyBorder="1"/>
    <xf numFmtId="4" fontId="0" fillId="0" borderId="32" xfId="0" applyNumberFormat="1" applyBorder="1"/>
    <xf numFmtId="0" fontId="0" fillId="0" borderId="9" xfId="0" applyFill="1" applyBorder="1"/>
    <xf numFmtId="0" fontId="0" fillId="0" borderId="30" xfId="0" applyBorder="1" applyAlignment="1">
      <alignment horizontal="center"/>
    </xf>
    <xf numFmtId="0" fontId="0" fillId="0" borderId="16" xfId="0" applyFill="1" applyBorder="1"/>
    <xf numFmtId="0" fontId="21" fillId="0" borderId="23" xfId="0" applyFont="1" applyBorder="1" applyAlignment="1">
      <alignment horizontal="center"/>
    </xf>
    <xf numFmtId="4" fontId="21" fillId="6" borderId="19" xfId="0" applyNumberFormat="1" applyFont="1" applyFill="1" applyBorder="1"/>
    <xf numFmtId="4" fontId="21" fillId="6" borderId="41" xfId="0" applyNumberFormat="1" applyFont="1" applyFill="1" applyBorder="1"/>
    <xf numFmtId="0" fontId="0" fillId="0" borderId="16" xfId="0" applyBorder="1"/>
    <xf numFmtId="4" fontId="0" fillId="0" borderId="16" xfId="0" applyNumberFormat="1" applyBorder="1"/>
    <xf numFmtId="4" fontId="0" fillId="0" borderId="44" xfId="0" applyNumberFormat="1" applyBorder="1"/>
    <xf numFmtId="4" fontId="18" fillId="3" borderId="34" xfId="0" applyNumberFormat="1" applyFont="1" applyFill="1" applyBorder="1" applyAlignment="1">
      <alignment horizontal="center" vertical="center"/>
    </xf>
    <xf numFmtId="10" fontId="18" fillId="0" borderId="32" xfId="0" applyNumberFormat="1" applyFont="1" applyBorder="1" applyAlignment="1">
      <alignment horizontal="center" vertical="center"/>
    </xf>
    <xf numFmtId="4" fontId="18" fillId="3" borderId="32" xfId="0" applyNumberFormat="1" applyFont="1" applyFill="1" applyBorder="1" applyAlignment="1">
      <alignment horizontal="center" vertical="center"/>
    </xf>
    <xf numFmtId="10" fontId="18" fillId="0" borderId="44" xfId="0" applyNumberFormat="1" applyFont="1" applyBorder="1" applyAlignment="1">
      <alignment horizontal="center" vertical="center"/>
    </xf>
    <xf numFmtId="0" fontId="2" fillId="4" borderId="7" xfId="1" applyFont="1" applyFill="1" applyBorder="1" applyAlignment="1" applyProtection="1">
      <alignment horizontal="center" vertical="center"/>
    </xf>
    <xf numFmtId="0" fontId="2" fillId="4" borderId="50" xfId="1" applyFont="1" applyFill="1" applyBorder="1" applyAlignment="1" applyProtection="1">
      <alignment horizontal="center" vertical="center"/>
    </xf>
    <xf numFmtId="0" fontId="2" fillId="4" borderId="47" xfId="1" applyFont="1" applyFill="1" applyBorder="1" applyAlignment="1" applyProtection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6" fillId="0" borderId="23" xfId="1" applyFont="1" applyFill="1" applyBorder="1" applyAlignment="1" applyProtection="1">
      <alignment horizontal="center" vertical="center" wrapText="1"/>
    </xf>
    <xf numFmtId="0" fontId="6" fillId="0" borderId="19" xfId="1" applyFont="1" applyFill="1" applyBorder="1" applyAlignment="1" applyProtection="1">
      <alignment horizontal="center" vertical="center" wrapText="1"/>
    </xf>
    <xf numFmtId="0" fontId="6" fillId="0" borderId="23" xfId="1" applyFont="1" applyFill="1" applyBorder="1" applyAlignment="1" applyProtection="1">
      <alignment horizontal="center" vertical="center"/>
    </xf>
    <xf numFmtId="0" fontId="6" fillId="0" borderId="19" xfId="1" applyFont="1" applyFill="1" applyBorder="1" applyAlignment="1" applyProtection="1">
      <alignment horizontal="center" vertical="center"/>
    </xf>
    <xf numFmtId="0" fontId="6" fillId="0" borderId="23" xfId="1" applyFont="1" applyFill="1" applyBorder="1" applyAlignment="1" applyProtection="1">
      <alignment horizontal="center" vertical="center" wrapText="1"/>
      <protection locked="0"/>
    </xf>
    <xf numFmtId="0" fontId="6" fillId="0" borderId="19" xfId="1" applyFont="1" applyFill="1" applyBorder="1" applyAlignment="1" applyProtection="1">
      <alignment horizontal="center" vertical="center" wrapText="1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18" xfId="1" applyFont="1" applyFill="1" applyBorder="1" applyAlignment="1" applyProtection="1">
      <alignment horizontal="center" vertical="center"/>
      <protection locked="0"/>
    </xf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" fillId="2" borderId="43" xfId="1" applyFill="1" applyBorder="1" applyAlignment="1">
      <alignment horizontal="center"/>
    </xf>
    <xf numFmtId="0" fontId="1" fillId="2" borderId="41" xfId="1" applyFill="1" applyBorder="1" applyAlignment="1">
      <alignment horizontal="center"/>
    </xf>
    <xf numFmtId="0" fontId="17" fillId="4" borderId="31" xfId="1" applyFont="1" applyFill="1" applyBorder="1" applyAlignment="1" applyProtection="1">
      <alignment horizontal="left" vertical="center" wrapText="1"/>
    </xf>
    <xf numFmtId="0" fontId="17" fillId="4" borderId="5" xfId="1" applyFont="1" applyFill="1" applyBorder="1" applyAlignment="1" applyProtection="1">
      <alignment horizontal="left" vertical="center" wrapText="1"/>
    </xf>
    <xf numFmtId="4" fontId="17" fillId="5" borderId="5" xfId="1" applyNumberFormat="1" applyFont="1" applyFill="1" applyBorder="1" applyAlignment="1" applyProtection="1">
      <alignment horizontal="center" vertical="center"/>
      <protection locked="0"/>
    </xf>
    <xf numFmtId="4" fontId="17" fillId="5" borderId="18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Border="1" applyAlignment="1">
      <alignment horizontal="center"/>
    </xf>
    <xf numFmtId="0" fontId="3" fillId="2" borderId="49" xfId="1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center" vertical="center"/>
    </xf>
    <xf numFmtId="4" fontId="15" fillId="0" borderId="13" xfId="0" applyNumberFormat="1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49" fontId="8" fillId="3" borderId="6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164" fontId="14" fillId="0" borderId="23" xfId="0" applyNumberFormat="1" applyFont="1" applyBorder="1" applyAlignment="1">
      <alignment horizontal="center" vertical="center" textRotation="90"/>
    </xf>
    <xf numFmtId="164" fontId="14" fillId="0" borderId="27" xfId="0" applyNumberFormat="1" applyFont="1" applyBorder="1" applyAlignment="1">
      <alignment horizontal="center" vertical="center" textRotation="90"/>
    </xf>
    <xf numFmtId="164" fontId="14" fillId="0" borderId="19" xfId="0" applyNumberFormat="1" applyFont="1" applyBorder="1" applyAlignment="1">
      <alignment horizontal="center" vertical="center" textRotation="90"/>
    </xf>
    <xf numFmtId="10" fontId="18" fillId="0" borderId="10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vertical="center"/>
    </xf>
    <xf numFmtId="0" fontId="20" fillId="0" borderId="13" xfId="0" applyFont="1" applyFill="1" applyBorder="1" applyAlignment="1">
      <alignment vertical="center"/>
    </xf>
    <xf numFmtId="0" fontId="12" fillId="0" borderId="7" xfId="0" applyFont="1" applyBorder="1" applyAlignment="1">
      <alignment horizontal="right" vertical="center"/>
    </xf>
    <xf numFmtId="10" fontId="18" fillId="0" borderId="17" xfId="0" applyNumberFormat="1" applyFont="1" applyFill="1" applyBorder="1" applyAlignment="1">
      <alignment horizontal="center" vertical="center"/>
    </xf>
    <xf numFmtId="10" fontId="18" fillId="0" borderId="14" xfId="0" applyNumberFormat="1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vertical="center"/>
    </xf>
    <xf numFmtId="0" fontId="20" fillId="0" borderId="25" xfId="0" applyFont="1" applyFill="1" applyBorder="1" applyAlignment="1">
      <alignment vertical="center"/>
    </xf>
    <xf numFmtId="4" fontId="15" fillId="0" borderId="22" xfId="0" applyNumberFormat="1" applyFont="1" applyFill="1" applyBorder="1" applyAlignment="1">
      <alignment horizontal="center" vertical="center"/>
    </xf>
    <xf numFmtId="4" fontId="15" fillId="0" borderId="25" xfId="0" applyNumberFormat="1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/>
    </xf>
    <xf numFmtId="0" fontId="21" fillId="6" borderId="35" xfId="0" applyFont="1" applyFill="1" applyBorder="1" applyAlignment="1">
      <alignment horizontal="center"/>
    </xf>
    <xf numFmtId="0" fontId="21" fillId="6" borderId="54" xfId="0" applyFont="1" applyFill="1" applyBorder="1" applyAlignment="1">
      <alignment horizontal="center"/>
    </xf>
    <xf numFmtId="0" fontId="21" fillId="6" borderId="42" xfId="0" applyFont="1" applyFill="1" applyBorder="1" applyAlignment="1">
      <alignment horizontal="center"/>
    </xf>
    <xf numFmtId="0" fontId="21" fillId="6" borderId="43" xfId="0" applyFont="1" applyFill="1" applyBorder="1" applyAlignment="1">
      <alignment horizontal="center"/>
    </xf>
  </cellXfs>
  <cellStyles count="4">
    <cellStyle name="Normal" xfId="0" builtinId="0"/>
    <cellStyle name="Normal 2" xfId="1"/>
    <cellStyle name="Normal 2 2" xfId="2"/>
    <cellStyle name="Porcentagem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12</xdr:row>
      <xdr:rowOff>152400</xdr:rowOff>
    </xdr:from>
    <xdr:to>
      <xdr:col>9</xdr:col>
      <xdr:colOff>333375</xdr:colOff>
      <xdr:row>13</xdr:row>
      <xdr:rowOff>356333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3781425"/>
          <a:ext cx="723900" cy="575408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adosExternos15_1" preserveFormatting="0" connectionId="12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name="DadosExternos18_1" preserveFormatting="0" connectionId="4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name="DadosExternos2_1" preserveFormatting="0" connectionId="6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name="DadosExternos6_1" preserveFormatting="0" connectionId="10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name="DadosExternos17_1" preserveFormatting="0" connectionId="2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name="DadosExternos5_1" preserveFormatting="0" connectionId="8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name="DadosExternos16_1" preserveFormatting="0" connectionId="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name="DadosExternos6_1" preserveFormatting="0" connectionId="10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name="DadosExternos5_1" preserveFormatting="0" connectionId="8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name="DadosExternos15_1" preserveFormatting="0" connectionId="11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name="DadosExternos16_1" preserveFormatting="0" connectionId="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name="DadosExternos2_1" preserveFormatting="0" connectionId="6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name="DadosExternos18_1" preserveFormatting="0" connectionId="4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name="DadosExternos17_1" preserveFormatting="0" connectionId="2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name="DadosExternos5_1" preserveFormatting="0" connectionId="8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name="DadosExternos15_1" preserveFormatting="0" connectionId="11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name="DadosExternos16_1" preserveFormatting="0" connectionId="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name="DadosExternos16_3" preserveFormatting="0" connectionId="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name="DadosExternos15_3" preserveFormatting="0" connectionId="12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name="DadosExternos18_3" preserveFormatting="0" connectionId="4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name="DadosExternos17_3" preserveFormatting="0" connectionId="2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name="DadosExternos6_3" preserveFormatting="0" connectionId="10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name="DadosExternos6_1" preserveFormatting="0" connectionId="9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name="DadosExternos2_3" preserveFormatting="0" connectionId="6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name="DadosExternos17_1" preserveFormatting="0" connectionId="2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name="DadosExternos5_3" preserveFormatting="0" connectionId="8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name="DadosExternos2_1" preserveFormatting="0" connectionId="6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name="DadosExternos18_1" preserveFormatting="0" connectionId="4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9.xml><?xml version="1.0" encoding="utf-8"?>
<queryTable xmlns="http://schemas.openxmlformats.org/spreadsheetml/2006/main" name="DadosExternos15_3" preserveFormatting="0" connectionId="12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0.xml><?xml version="1.0" encoding="utf-8"?>
<queryTable xmlns="http://schemas.openxmlformats.org/spreadsheetml/2006/main" name="DadosExternos6_1" preserveFormatting="0" connectionId="10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1.xml><?xml version="1.0" encoding="utf-8"?>
<queryTable xmlns="http://schemas.openxmlformats.org/spreadsheetml/2006/main" name="DadosExternos18_3" preserveFormatting="0" connectionId="4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2.xml><?xml version="1.0" encoding="utf-8"?>
<queryTable xmlns="http://schemas.openxmlformats.org/spreadsheetml/2006/main" name="DadosExternos5_1" preserveFormatting="0" connectionId="9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3.xml><?xml version="1.0" encoding="utf-8"?>
<queryTable xmlns="http://schemas.openxmlformats.org/spreadsheetml/2006/main" name="DadosExternos16_3" preserveFormatting="0" connectionId="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4.xml><?xml version="1.0" encoding="utf-8"?>
<queryTable xmlns="http://schemas.openxmlformats.org/spreadsheetml/2006/main" name="DadosExternos2_1" preserveFormatting="0" connectionId="7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5.xml><?xml version="1.0" encoding="utf-8"?>
<queryTable xmlns="http://schemas.openxmlformats.org/spreadsheetml/2006/main" name="DadosExternos18_1" preserveFormatting="0" connectionId="5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6.xml><?xml version="1.0" encoding="utf-8"?>
<queryTable xmlns="http://schemas.openxmlformats.org/spreadsheetml/2006/main" name="DadosExternos6_3" preserveFormatting="0" connectionId="10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7.xml><?xml version="1.0" encoding="utf-8"?>
<queryTable xmlns="http://schemas.openxmlformats.org/spreadsheetml/2006/main" name="DadosExternos17_1" preserveFormatting="0" connectionId="3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8.xml><?xml version="1.0" encoding="utf-8"?>
<queryTable xmlns="http://schemas.openxmlformats.org/spreadsheetml/2006/main" name="DadosExternos16_1" preserveFormatting="0" connectionId="1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9.xml><?xml version="1.0" encoding="utf-8"?>
<queryTable xmlns="http://schemas.openxmlformats.org/spreadsheetml/2006/main" name="DadosExternos5_3" preserveFormatting="0" connectionId="8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0.xml><?xml version="1.0" encoding="utf-8"?>
<queryTable xmlns="http://schemas.openxmlformats.org/spreadsheetml/2006/main" name="DadosExternos15_1" preserveFormatting="0" connectionId="12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1.xml><?xml version="1.0" encoding="utf-8"?>
<queryTable xmlns="http://schemas.openxmlformats.org/spreadsheetml/2006/main" name="DadosExternos17_3" preserveFormatting="0" connectionId="2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2.xml><?xml version="1.0" encoding="utf-8"?>
<queryTable xmlns="http://schemas.openxmlformats.org/spreadsheetml/2006/main" name="DadosExternos2_3" preserveFormatting="0" connectionId="6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3.xml><?xml version="1.0" encoding="utf-8"?>
<queryTable xmlns="http://schemas.openxmlformats.org/spreadsheetml/2006/main" name="DadosExternos17_3" preserveFormatting="0" connectionId="2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4.xml><?xml version="1.0" encoding="utf-8"?>
<queryTable xmlns="http://schemas.openxmlformats.org/spreadsheetml/2006/main" name="DadosExternos17_1" preserveFormatting="0" connectionId="2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5.xml><?xml version="1.0" encoding="utf-8"?>
<queryTable xmlns="http://schemas.openxmlformats.org/spreadsheetml/2006/main" name="DadosExternos2_3" preserveFormatting="0" connectionId="6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6.xml><?xml version="1.0" encoding="utf-8"?>
<queryTable xmlns="http://schemas.openxmlformats.org/spreadsheetml/2006/main" name="DadosExternos18_3" preserveFormatting="0" connectionId="4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7.xml><?xml version="1.0" encoding="utf-8"?>
<queryTable xmlns="http://schemas.openxmlformats.org/spreadsheetml/2006/main" name="DadosExternos15_1" preserveFormatting="0" connectionId="11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8.xml><?xml version="1.0" encoding="utf-8"?>
<queryTable xmlns="http://schemas.openxmlformats.org/spreadsheetml/2006/main" name="DadosExternos16_1" preserveFormatting="0" connectionId="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9.xml><?xml version="1.0" encoding="utf-8"?>
<queryTable xmlns="http://schemas.openxmlformats.org/spreadsheetml/2006/main" name="DadosExternos5_1" preserveFormatting="0" connectionId="7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0.xml><?xml version="1.0" encoding="utf-8"?>
<queryTable xmlns="http://schemas.openxmlformats.org/spreadsheetml/2006/main" name="DadosExternos2_1" preserveFormatting="0" connectionId="6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1.xml><?xml version="1.0" encoding="utf-8"?>
<queryTable xmlns="http://schemas.openxmlformats.org/spreadsheetml/2006/main" name="DadosExternos5_3" preserveFormatting="0" connectionId="8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2.xml><?xml version="1.0" encoding="utf-8"?>
<queryTable xmlns="http://schemas.openxmlformats.org/spreadsheetml/2006/main" name="DadosExternos15_3" preserveFormatting="0" connectionId="12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3.xml><?xml version="1.0" encoding="utf-8"?>
<queryTable xmlns="http://schemas.openxmlformats.org/spreadsheetml/2006/main" name="DadosExternos18_1" preserveFormatting="0" connectionId="4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4.xml><?xml version="1.0" encoding="utf-8"?>
<queryTable xmlns="http://schemas.openxmlformats.org/spreadsheetml/2006/main" name="DadosExternos16_3" preserveFormatting="0" connectionId="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5.xml><?xml version="1.0" encoding="utf-8"?>
<queryTable xmlns="http://schemas.openxmlformats.org/spreadsheetml/2006/main" name="DadosExternos6_3" preserveFormatting="0" connectionId="10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6.xml><?xml version="1.0" encoding="utf-8"?>
<queryTable xmlns="http://schemas.openxmlformats.org/spreadsheetml/2006/main" name="DadosExternos6_1" preserveFormatting="0" connectionId="9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7.xml><?xml version="1.0" encoding="utf-8"?>
<queryTable xmlns="http://schemas.openxmlformats.org/spreadsheetml/2006/main" name="DadosExternos5_1" preserveFormatting="0" connectionId="9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8.xml><?xml version="1.0" encoding="utf-8"?>
<queryTable xmlns="http://schemas.openxmlformats.org/spreadsheetml/2006/main" name="DadosExternos6_3" preserveFormatting="0" connectionId="10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9.xml><?xml version="1.0" encoding="utf-8"?>
<queryTable xmlns="http://schemas.openxmlformats.org/spreadsheetml/2006/main" name="DadosExternos18_1" preserveFormatting="0" connectionId="5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0.xml><?xml version="1.0" encoding="utf-8"?>
<queryTable xmlns="http://schemas.openxmlformats.org/spreadsheetml/2006/main" name="DadosExternos2_1" preserveFormatting="0" connectionId="7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1.xml><?xml version="1.0" encoding="utf-8"?>
<queryTable xmlns="http://schemas.openxmlformats.org/spreadsheetml/2006/main" name="DadosExternos15_3" preserveFormatting="0" connectionId="12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2.xml><?xml version="1.0" encoding="utf-8"?>
<queryTable xmlns="http://schemas.openxmlformats.org/spreadsheetml/2006/main" name="DadosExternos15_1" preserveFormatting="0" connectionId="13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3.xml><?xml version="1.0" encoding="utf-8"?>
<queryTable xmlns="http://schemas.openxmlformats.org/spreadsheetml/2006/main" name="DadosExternos17_3" preserveFormatting="0" connectionId="2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4.xml><?xml version="1.0" encoding="utf-8"?>
<queryTable xmlns="http://schemas.openxmlformats.org/spreadsheetml/2006/main" name="DadosExternos5_3" preserveFormatting="0" connectionId="8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5.xml><?xml version="1.0" encoding="utf-8"?>
<queryTable xmlns="http://schemas.openxmlformats.org/spreadsheetml/2006/main" name="DadosExternos2_3" preserveFormatting="0" connectionId="6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6.xml><?xml version="1.0" encoding="utf-8"?>
<queryTable xmlns="http://schemas.openxmlformats.org/spreadsheetml/2006/main" name="DadosExternos18_3" preserveFormatting="0" connectionId="4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7.xml><?xml version="1.0" encoding="utf-8"?>
<queryTable xmlns="http://schemas.openxmlformats.org/spreadsheetml/2006/main" name="DadosExternos16_3" preserveFormatting="0" connectionId="1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8.xml><?xml version="1.0" encoding="utf-8"?>
<queryTable xmlns="http://schemas.openxmlformats.org/spreadsheetml/2006/main" name="DadosExternos6_1" preserveFormatting="0" connectionId="11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9.xml><?xml version="1.0" encoding="utf-8"?>
<queryTable xmlns="http://schemas.openxmlformats.org/spreadsheetml/2006/main" name="DadosExternos17_1" preserveFormatting="0" connectionId="3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0.xml><?xml version="1.0" encoding="utf-8"?>
<queryTable xmlns="http://schemas.openxmlformats.org/spreadsheetml/2006/main" name="DadosExternos16_1" preserveFormatting="0" connectionId="1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1.xml><?xml version="1.0" encoding="utf-8"?>
<queryTable xmlns="http://schemas.openxmlformats.org/spreadsheetml/2006/main" name="DadosExternos18_1" preserveFormatting="0" connectionId="5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2.xml><?xml version="1.0" encoding="utf-8"?>
<queryTable xmlns="http://schemas.openxmlformats.org/spreadsheetml/2006/main" name="DadosExternos5_1" preserveFormatting="0" connectionId="9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3.xml><?xml version="1.0" encoding="utf-8"?>
<queryTable xmlns="http://schemas.openxmlformats.org/spreadsheetml/2006/main" name="DadosExternos6_1" preserveFormatting="0" connectionId="11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4.xml><?xml version="1.0" encoding="utf-8"?>
<queryTable xmlns="http://schemas.openxmlformats.org/spreadsheetml/2006/main" name="DadosExternos17_3" preserveFormatting="0" connectionId="3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5.xml><?xml version="1.0" encoding="utf-8"?>
<queryTable xmlns="http://schemas.openxmlformats.org/spreadsheetml/2006/main" name="DadosExternos18_3" preserveFormatting="0" connectionId="4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6.xml><?xml version="1.0" encoding="utf-8"?>
<queryTable xmlns="http://schemas.openxmlformats.org/spreadsheetml/2006/main" name="DadosExternos2_1" preserveFormatting="0" connectionId="7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7.xml><?xml version="1.0" encoding="utf-8"?>
<queryTable xmlns="http://schemas.openxmlformats.org/spreadsheetml/2006/main" name="DadosExternos15_1" preserveFormatting="0" connectionId="13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8.xml><?xml version="1.0" encoding="utf-8"?>
<queryTable xmlns="http://schemas.openxmlformats.org/spreadsheetml/2006/main" name="DadosExternos2_3" preserveFormatting="0" connectionId="6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9.xml><?xml version="1.0" encoding="utf-8"?>
<queryTable xmlns="http://schemas.openxmlformats.org/spreadsheetml/2006/main" name="DadosExternos15_3" preserveFormatting="0" connectionId="12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0.xml><?xml version="1.0" encoding="utf-8"?>
<queryTable xmlns="http://schemas.openxmlformats.org/spreadsheetml/2006/main" name="DadosExternos17_1" preserveFormatting="0" connectionId="3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1.xml><?xml version="1.0" encoding="utf-8"?>
<queryTable xmlns="http://schemas.openxmlformats.org/spreadsheetml/2006/main" name="DadosExternos16_1" preserveFormatting="0" connectionId="1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2.xml><?xml version="1.0" encoding="utf-8"?>
<queryTable xmlns="http://schemas.openxmlformats.org/spreadsheetml/2006/main" name="DadosExternos6_3" preserveFormatting="0" connectionId="10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3.xml><?xml version="1.0" encoding="utf-8"?>
<queryTable xmlns="http://schemas.openxmlformats.org/spreadsheetml/2006/main" name="DadosExternos16_3" preserveFormatting="0" connectionId="1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4.xml><?xml version="1.0" encoding="utf-8"?>
<queryTable xmlns="http://schemas.openxmlformats.org/spreadsheetml/2006/main" name="DadosExternos5_3" preserveFormatting="0" connectionId="8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5.xml><?xml version="1.0" encoding="utf-8"?>
<queryTable xmlns="http://schemas.openxmlformats.org/spreadsheetml/2006/main" name="DadosExternos6_3" preserveFormatting="0" connectionId="10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6.xml><?xml version="1.0" encoding="utf-8"?>
<queryTable xmlns="http://schemas.openxmlformats.org/spreadsheetml/2006/main" name="DadosExternos5_3" preserveFormatting="0" connectionId="8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7.xml><?xml version="1.0" encoding="utf-8"?>
<queryTable xmlns="http://schemas.openxmlformats.org/spreadsheetml/2006/main" name="DadosExternos16_1" preserveFormatting="0" connectionId="1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8.xml><?xml version="1.0" encoding="utf-8"?>
<queryTable xmlns="http://schemas.openxmlformats.org/spreadsheetml/2006/main" name="DadosExternos6_1" preserveFormatting="0" connectionId="11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9.xml><?xml version="1.0" encoding="utf-8"?>
<queryTable xmlns="http://schemas.openxmlformats.org/spreadsheetml/2006/main" name="DadosExternos18_3" preserveFormatting="0" connectionId="5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0.xml><?xml version="1.0" encoding="utf-8"?>
<queryTable xmlns="http://schemas.openxmlformats.org/spreadsheetml/2006/main" name="DadosExternos18_1" preserveFormatting="0" connectionId="5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1.xml><?xml version="1.0" encoding="utf-8"?>
<queryTable xmlns="http://schemas.openxmlformats.org/spreadsheetml/2006/main" name="DadosExternos5_1" preserveFormatting="0" connectionId="9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2.xml><?xml version="1.0" encoding="utf-8"?>
<queryTable xmlns="http://schemas.openxmlformats.org/spreadsheetml/2006/main" name="DadosExternos16_3" preserveFormatting="0" connectionId="1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3.xml><?xml version="1.0" encoding="utf-8"?>
<queryTable xmlns="http://schemas.openxmlformats.org/spreadsheetml/2006/main" name="DadosExternos15_1" preserveFormatting="0" connectionId="13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4.xml><?xml version="1.0" encoding="utf-8"?>
<queryTable xmlns="http://schemas.openxmlformats.org/spreadsheetml/2006/main" name="DadosExternos17_1" preserveFormatting="0" connectionId="3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5.xml><?xml version="1.0" encoding="utf-8"?>
<queryTable xmlns="http://schemas.openxmlformats.org/spreadsheetml/2006/main" name="DadosExternos17_3" preserveFormatting="0" connectionId="3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6.xml><?xml version="1.0" encoding="utf-8"?>
<queryTable xmlns="http://schemas.openxmlformats.org/spreadsheetml/2006/main" name="DadosExternos2_1" preserveFormatting="0" connectionId="7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7.xml><?xml version="1.0" encoding="utf-8"?>
<queryTable xmlns="http://schemas.openxmlformats.org/spreadsheetml/2006/main" name="DadosExternos2_3" preserveFormatting="0" connectionId="6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8.xml><?xml version="1.0" encoding="utf-8"?>
<queryTable xmlns="http://schemas.openxmlformats.org/spreadsheetml/2006/main" name="DadosExternos15_3" preserveFormatting="0" connectionId="12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9.xml><?xml version="1.0" encoding="utf-8"?>
<queryTable xmlns="http://schemas.openxmlformats.org/spreadsheetml/2006/main" name="DadosExternos2_3" preserveFormatting="0" connectionId="7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0.xml><?xml version="1.0" encoding="utf-8"?>
<queryTable xmlns="http://schemas.openxmlformats.org/spreadsheetml/2006/main" name="DadosExternos18_3" preserveFormatting="0" connectionId="5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1.xml><?xml version="1.0" encoding="utf-8"?>
<queryTable xmlns="http://schemas.openxmlformats.org/spreadsheetml/2006/main" name="DadosExternos17_3" preserveFormatting="0" connectionId="3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2.xml><?xml version="1.0" encoding="utf-8"?>
<queryTable xmlns="http://schemas.openxmlformats.org/spreadsheetml/2006/main" name="DadosExternos5_1" preserveFormatting="0" connectionId="9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3.xml><?xml version="1.0" encoding="utf-8"?>
<queryTable xmlns="http://schemas.openxmlformats.org/spreadsheetml/2006/main" name="DadosExternos6_1" preserveFormatting="0" connectionId="11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4.xml><?xml version="1.0" encoding="utf-8"?>
<queryTable xmlns="http://schemas.openxmlformats.org/spreadsheetml/2006/main" name="DadosExternos5_3" preserveFormatting="0" connectionId="8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5.xml><?xml version="1.0" encoding="utf-8"?>
<queryTable xmlns="http://schemas.openxmlformats.org/spreadsheetml/2006/main" name="DadosExternos15_3" preserveFormatting="0" connectionId="12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6.xml><?xml version="1.0" encoding="utf-8"?>
<queryTable xmlns="http://schemas.openxmlformats.org/spreadsheetml/2006/main" name="DadosExternos16_1" preserveFormatting="0" connectionId="1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7.xml><?xml version="1.0" encoding="utf-8"?>
<queryTable xmlns="http://schemas.openxmlformats.org/spreadsheetml/2006/main" name="DadosExternos17_1" preserveFormatting="0" connectionId="3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8.xml><?xml version="1.0" encoding="utf-8"?>
<queryTable xmlns="http://schemas.openxmlformats.org/spreadsheetml/2006/main" name="DadosExternos2_1" preserveFormatting="0" connectionId="7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9.xml><?xml version="1.0" encoding="utf-8"?>
<queryTable xmlns="http://schemas.openxmlformats.org/spreadsheetml/2006/main" name="DadosExternos18_1" preserveFormatting="0" connectionId="5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0.xml><?xml version="1.0" encoding="utf-8"?>
<queryTable xmlns="http://schemas.openxmlformats.org/spreadsheetml/2006/main" name="DadosExternos6_3" preserveFormatting="0" connectionId="10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1.xml><?xml version="1.0" encoding="utf-8"?>
<queryTable xmlns="http://schemas.openxmlformats.org/spreadsheetml/2006/main" name="DadosExternos15_1" preserveFormatting="0" connectionId="13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2.xml><?xml version="1.0" encoding="utf-8"?>
<queryTable xmlns="http://schemas.openxmlformats.org/spreadsheetml/2006/main" name="DadosExternos16_3" preserveFormatting="0" connectionId="1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5" Type="http://schemas.openxmlformats.org/officeDocument/2006/relationships/queryTable" Target="../queryTables/queryTable3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3.xml"/><Relationship Id="rId3" Type="http://schemas.openxmlformats.org/officeDocument/2006/relationships/queryTable" Target="../queryTables/queryTable8.xml"/><Relationship Id="rId7" Type="http://schemas.openxmlformats.org/officeDocument/2006/relationships/queryTable" Target="../queryTables/queryTable1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11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Relationship Id="rId9" Type="http://schemas.openxmlformats.org/officeDocument/2006/relationships/queryTable" Target="../queryTables/queryTable14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0.xml"/><Relationship Id="rId13" Type="http://schemas.openxmlformats.org/officeDocument/2006/relationships/queryTable" Target="../queryTables/queryTable25.xml"/><Relationship Id="rId3" Type="http://schemas.openxmlformats.org/officeDocument/2006/relationships/queryTable" Target="../queryTables/queryTable15.xml"/><Relationship Id="rId7" Type="http://schemas.openxmlformats.org/officeDocument/2006/relationships/queryTable" Target="../queryTables/queryTable19.xml"/><Relationship Id="rId12" Type="http://schemas.openxmlformats.org/officeDocument/2006/relationships/queryTable" Target="../queryTables/queryTable24.xml"/><Relationship Id="rId2" Type="http://schemas.openxmlformats.org/officeDocument/2006/relationships/drawing" Target="../drawings/drawing3.xml"/><Relationship Id="rId16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18.xml"/><Relationship Id="rId11" Type="http://schemas.openxmlformats.org/officeDocument/2006/relationships/queryTable" Target="../queryTables/queryTable23.xml"/><Relationship Id="rId5" Type="http://schemas.openxmlformats.org/officeDocument/2006/relationships/queryTable" Target="../queryTables/queryTable17.xml"/><Relationship Id="rId15" Type="http://schemas.openxmlformats.org/officeDocument/2006/relationships/queryTable" Target="../queryTables/queryTable27.xml"/><Relationship Id="rId10" Type="http://schemas.openxmlformats.org/officeDocument/2006/relationships/queryTable" Target="../queryTables/queryTable22.xml"/><Relationship Id="rId4" Type="http://schemas.openxmlformats.org/officeDocument/2006/relationships/queryTable" Target="../queryTables/queryTable16.xml"/><Relationship Id="rId9" Type="http://schemas.openxmlformats.org/officeDocument/2006/relationships/queryTable" Target="../queryTables/queryTable21.xml"/><Relationship Id="rId14" Type="http://schemas.openxmlformats.org/officeDocument/2006/relationships/queryTable" Target="../queryTables/queryTable26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4.xml"/><Relationship Id="rId13" Type="http://schemas.openxmlformats.org/officeDocument/2006/relationships/queryTable" Target="../queryTables/queryTable39.xml"/><Relationship Id="rId3" Type="http://schemas.openxmlformats.org/officeDocument/2006/relationships/queryTable" Target="../queryTables/queryTable29.xml"/><Relationship Id="rId7" Type="http://schemas.openxmlformats.org/officeDocument/2006/relationships/queryTable" Target="../queryTables/queryTable33.xml"/><Relationship Id="rId12" Type="http://schemas.openxmlformats.org/officeDocument/2006/relationships/queryTable" Target="../queryTables/queryTable38.xml"/><Relationship Id="rId2" Type="http://schemas.openxmlformats.org/officeDocument/2006/relationships/drawing" Target="../drawings/drawing4.xml"/><Relationship Id="rId16" Type="http://schemas.openxmlformats.org/officeDocument/2006/relationships/queryTable" Target="../queryTables/queryTable42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32.xml"/><Relationship Id="rId11" Type="http://schemas.openxmlformats.org/officeDocument/2006/relationships/queryTable" Target="../queryTables/queryTable37.xml"/><Relationship Id="rId5" Type="http://schemas.openxmlformats.org/officeDocument/2006/relationships/queryTable" Target="../queryTables/queryTable31.xml"/><Relationship Id="rId15" Type="http://schemas.openxmlformats.org/officeDocument/2006/relationships/queryTable" Target="../queryTables/queryTable41.xml"/><Relationship Id="rId10" Type="http://schemas.openxmlformats.org/officeDocument/2006/relationships/queryTable" Target="../queryTables/queryTable36.xml"/><Relationship Id="rId4" Type="http://schemas.openxmlformats.org/officeDocument/2006/relationships/queryTable" Target="../queryTables/queryTable30.xml"/><Relationship Id="rId9" Type="http://schemas.openxmlformats.org/officeDocument/2006/relationships/queryTable" Target="../queryTables/queryTable35.xml"/><Relationship Id="rId14" Type="http://schemas.openxmlformats.org/officeDocument/2006/relationships/queryTable" Target="../queryTables/queryTable40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8.xml"/><Relationship Id="rId13" Type="http://schemas.openxmlformats.org/officeDocument/2006/relationships/queryTable" Target="../queryTables/queryTable53.xml"/><Relationship Id="rId3" Type="http://schemas.openxmlformats.org/officeDocument/2006/relationships/queryTable" Target="../queryTables/queryTable43.xml"/><Relationship Id="rId7" Type="http://schemas.openxmlformats.org/officeDocument/2006/relationships/queryTable" Target="../queryTables/queryTable47.xml"/><Relationship Id="rId12" Type="http://schemas.openxmlformats.org/officeDocument/2006/relationships/queryTable" Target="../queryTables/queryTable52.xml"/><Relationship Id="rId2" Type="http://schemas.openxmlformats.org/officeDocument/2006/relationships/drawing" Target="../drawings/drawing5.xml"/><Relationship Id="rId16" Type="http://schemas.openxmlformats.org/officeDocument/2006/relationships/queryTable" Target="../queryTables/queryTable56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46.xml"/><Relationship Id="rId11" Type="http://schemas.openxmlformats.org/officeDocument/2006/relationships/queryTable" Target="../queryTables/queryTable51.xml"/><Relationship Id="rId5" Type="http://schemas.openxmlformats.org/officeDocument/2006/relationships/queryTable" Target="../queryTables/queryTable45.xml"/><Relationship Id="rId15" Type="http://schemas.openxmlformats.org/officeDocument/2006/relationships/queryTable" Target="../queryTables/queryTable55.xml"/><Relationship Id="rId10" Type="http://schemas.openxmlformats.org/officeDocument/2006/relationships/queryTable" Target="../queryTables/queryTable50.xml"/><Relationship Id="rId4" Type="http://schemas.openxmlformats.org/officeDocument/2006/relationships/queryTable" Target="../queryTables/queryTable44.xml"/><Relationship Id="rId9" Type="http://schemas.openxmlformats.org/officeDocument/2006/relationships/queryTable" Target="../queryTables/queryTable49.xml"/><Relationship Id="rId14" Type="http://schemas.openxmlformats.org/officeDocument/2006/relationships/queryTable" Target="../queryTables/queryTable5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2.xml"/><Relationship Id="rId13" Type="http://schemas.openxmlformats.org/officeDocument/2006/relationships/queryTable" Target="../queryTables/queryTable67.xml"/><Relationship Id="rId3" Type="http://schemas.openxmlformats.org/officeDocument/2006/relationships/queryTable" Target="../queryTables/queryTable57.xml"/><Relationship Id="rId7" Type="http://schemas.openxmlformats.org/officeDocument/2006/relationships/queryTable" Target="../queryTables/queryTable61.xml"/><Relationship Id="rId12" Type="http://schemas.openxmlformats.org/officeDocument/2006/relationships/queryTable" Target="../queryTables/queryTable66.xml"/><Relationship Id="rId2" Type="http://schemas.openxmlformats.org/officeDocument/2006/relationships/drawing" Target="../drawings/drawing6.xml"/><Relationship Id="rId16" Type="http://schemas.openxmlformats.org/officeDocument/2006/relationships/queryTable" Target="../queryTables/queryTable70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60.xml"/><Relationship Id="rId11" Type="http://schemas.openxmlformats.org/officeDocument/2006/relationships/queryTable" Target="../queryTables/queryTable65.xml"/><Relationship Id="rId5" Type="http://schemas.openxmlformats.org/officeDocument/2006/relationships/queryTable" Target="../queryTables/queryTable59.xml"/><Relationship Id="rId15" Type="http://schemas.openxmlformats.org/officeDocument/2006/relationships/queryTable" Target="../queryTables/queryTable69.xml"/><Relationship Id="rId10" Type="http://schemas.openxmlformats.org/officeDocument/2006/relationships/queryTable" Target="../queryTables/queryTable64.xml"/><Relationship Id="rId4" Type="http://schemas.openxmlformats.org/officeDocument/2006/relationships/queryTable" Target="../queryTables/queryTable58.xml"/><Relationship Id="rId9" Type="http://schemas.openxmlformats.org/officeDocument/2006/relationships/queryTable" Target="../queryTables/queryTable63.xml"/><Relationship Id="rId14" Type="http://schemas.openxmlformats.org/officeDocument/2006/relationships/queryTable" Target="../queryTables/queryTable68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6.xml"/><Relationship Id="rId13" Type="http://schemas.openxmlformats.org/officeDocument/2006/relationships/queryTable" Target="../queryTables/queryTable81.xml"/><Relationship Id="rId3" Type="http://schemas.openxmlformats.org/officeDocument/2006/relationships/queryTable" Target="../queryTables/queryTable71.xml"/><Relationship Id="rId7" Type="http://schemas.openxmlformats.org/officeDocument/2006/relationships/queryTable" Target="../queryTables/queryTable75.xml"/><Relationship Id="rId12" Type="http://schemas.openxmlformats.org/officeDocument/2006/relationships/queryTable" Target="../queryTables/queryTable80.xml"/><Relationship Id="rId2" Type="http://schemas.openxmlformats.org/officeDocument/2006/relationships/drawing" Target="../drawings/drawing7.xml"/><Relationship Id="rId16" Type="http://schemas.openxmlformats.org/officeDocument/2006/relationships/queryTable" Target="../queryTables/queryTable84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74.xml"/><Relationship Id="rId11" Type="http://schemas.openxmlformats.org/officeDocument/2006/relationships/queryTable" Target="../queryTables/queryTable79.xml"/><Relationship Id="rId5" Type="http://schemas.openxmlformats.org/officeDocument/2006/relationships/queryTable" Target="../queryTables/queryTable73.xml"/><Relationship Id="rId15" Type="http://schemas.openxmlformats.org/officeDocument/2006/relationships/queryTable" Target="../queryTables/queryTable83.xml"/><Relationship Id="rId10" Type="http://schemas.openxmlformats.org/officeDocument/2006/relationships/queryTable" Target="../queryTables/queryTable78.xml"/><Relationship Id="rId4" Type="http://schemas.openxmlformats.org/officeDocument/2006/relationships/queryTable" Target="../queryTables/queryTable72.xml"/><Relationship Id="rId9" Type="http://schemas.openxmlformats.org/officeDocument/2006/relationships/queryTable" Target="../queryTables/queryTable77.xml"/><Relationship Id="rId14" Type="http://schemas.openxmlformats.org/officeDocument/2006/relationships/queryTable" Target="../queryTables/queryTable82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90.xml"/><Relationship Id="rId13" Type="http://schemas.openxmlformats.org/officeDocument/2006/relationships/queryTable" Target="../queryTables/queryTable95.xml"/><Relationship Id="rId3" Type="http://schemas.openxmlformats.org/officeDocument/2006/relationships/queryTable" Target="../queryTables/queryTable85.xml"/><Relationship Id="rId7" Type="http://schemas.openxmlformats.org/officeDocument/2006/relationships/queryTable" Target="../queryTables/queryTable89.xml"/><Relationship Id="rId12" Type="http://schemas.openxmlformats.org/officeDocument/2006/relationships/queryTable" Target="../queryTables/queryTable94.xml"/><Relationship Id="rId2" Type="http://schemas.openxmlformats.org/officeDocument/2006/relationships/drawing" Target="../drawings/drawing8.xml"/><Relationship Id="rId16" Type="http://schemas.openxmlformats.org/officeDocument/2006/relationships/queryTable" Target="../queryTables/queryTable9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88.xml"/><Relationship Id="rId11" Type="http://schemas.openxmlformats.org/officeDocument/2006/relationships/queryTable" Target="../queryTables/queryTable93.xml"/><Relationship Id="rId5" Type="http://schemas.openxmlformats.org/officeDocument/2006/relationships/queryTable" Target="../queryTables/queryTable87.xml"/><Relationship Id="rId15" Type="http://schemas.openxmlformats.org/officeDocument/2006/relationships/queryTable" Target="../queryTables/queryTable97.xml"/><Relationship Id="rId10" Type="http://schemas.openxmlformats.org/officeDocument/2006/relationships/queryTable" Target="../queryTables/queryTable92.xml"/><Relationship Id="rId4" Type="http://schemas.openxmlformats.org/officeDocument/2006/relationships/queryTable" Target="../queryTables/queryTable86.xml"/><Relationship Id="rId9" Type="http://schemas.openxmlformats.org/officeDocument/2006/relationships/queryTable" Target="../queryTables/queryTable91.xml"/><Relationship Id="rId14" Type="http://schemas.openxmlformats.org/officeDocument/2006/relationships/queryTable" Target="../queryTables/queryTable96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04.xml"/><Relationship Id="rId13" Type="http://schemas.openxmlformats.org/officeDocument/2006/relationships/queryTable" Target="../queryTables/queryTable109.xml"/><Relationship Id="rId3" Type="http://schemas.openxmlformats.org/officeDocument/2006/relationships/queryTable" Target="../queryTables/queryTable99.xml"/><Relationship Id="rId7" Type="http://schemas.openxmlformats.org/officeDocument/2006/relationships/queryTable" Target="../queryTables/queryTable103.xml"/><Relationship Id="rId12" Type="http://schemas.openxmlformats.org/officeDocument/2006/relationships/queryTable" Target="../queryTables/queryTable108.xml"/><Relationship Id="rId2" Type="http://schemas.openxmlformats.org/officeDocument/2006/relationships/drawing" Target="../drawings/drawing9.xml"/><Relationship Id="rId16" Type="http://schemas.openxmlformats.org/officeDocument/2006/relationships/queryTable" Target="../queryTables/queryTable112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102.xml"/><Relationship Id="rId11" Type="http://schemas.openxmlformats.org/officeDocument/2006/relationships/queryTable" Target="../queryTables/queryTable107.xml"/><Relationship Id="rId5" Type="http://schemas.openxmlformats.org/officeDocument/2006/relationships/queryTable" Target="../queryTables/queryTable101.xml"/><Relationship Id="rId15" Type="http://schemas.openxmlformats.org/officeDocument/2006/relationships/queryTable" Target="../queryTables/queryTable111.xml"/><Relationship Id="rId10" Type="http://schemas.openxmlformats.org/officeDocument/2006/relationships/queryTable" Target="../queryTables/queryTable106.xml"/><Relationship Id="rId4" Type="http://schemas.openxmlformats.org/officeDocument/2006/relationships/queryTable" Target="../queryTables/queryTable100.xml"/><Relationship Id="rId9" Type="http://schemas.openxmlformats.org/officeDocument/2006/relationships/queryTable" Target="../queryTables/queryTable105.xml"/><Relationship Id="rId14" Type="http://schemas.openxmlformats.org/officeDocument/2006/relationships/queryTable" Target="../queryTables/queryTable110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C4" sqref="C4:C5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63" t="s">
        <v>41</v>
      </c>
      <c r="C1" s="163"/>
      <c r="D1" s="163"/>
      <c r="E1" s="163"/>
      <c r="F1" s="163"/>
      <c r="G1" s="163"/>
      <c r="H1" s="164"/>
      <c r="I1" s="16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89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6" t="s">
        <v>42</v>
      </c>
      <c r="B4" s="168" t="s">
        <v>23</v>
      </c>
      <c r="C4" s="168" t="s">
        <v>2</v>
      </c>
      <c r="D4" s="170" t="s">
        <v>3</v>
      </c>
      <c r="E4" s="172" t="s">
        <v>4</v>
      </c>
      <c r="F4" s="174" t="s">
        <v>5</v>
      </c>
      <c r="G4" s="175"/>
      <c r="H4" s="175"/>
      <c r="I4" s="176"/>
    </row>
    <row r="5" spans="1:14" ht="25.5" customHeight="1" thickBot="1" x14ac:dyDescent="0.25">
      <c r="A5" s="167"/>
      <c r="B5" s="169"/>
      <c r="C5" s="169"/>
      <c r="D5" s="171"/>
      <c r="E5" s="17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81" t="s">
        <v>35</v>
      </c>
      <c r="D6" s="182"/>
      <c r="E6" s="182"/>
      <c r="F6" s="114"/>
      <c r="G6" s="18"/>
      <c r="H6" s="19"/>
      <c r="I6" s="36">
        <f>I21</f>
        <v>1271326.7966939998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31000.26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f>'MINAS GERAIS'!E8+'JOAO PILARSKI'!E8+'RIO GRANDE DO SUL'!E8+'SAO PAULO'!E8+'ROBERTO HENKE'!E8+'SEBASTIAO DOMBROSKI'!E8+'PEDRO CORDEIRO'!E8+'FRANCISCO MIERZVA'!E8</f>
        <v>10993</v>
      </c>
      <c r="F8" s="120">
        <v>2.1800000000000002</v>
      </c>
      <c r="G8" s="121">
        <v>2.82</v>
      </c>
      <c r="H8" s="122">
        <f>SUM(E8*G8)</f>
        <v>31000.26</v>
      </c>
      <c r="I8" s="111"/>
    </row>
    <row r="9" spans="1:14" ht="15.75" thickBot="1" x14ac:dyDescent="0.25">
      <c r="A9" s="66"/>
      <c r="B9" s="101">
        <v>2</v>
      </c>
      <c r="C9" s="91" t="s">
        <v>51</v>
      </c>
      <c r="D9" s="92"/>
      <c r="E9" s="93"/>
      <c r="F9" s="93"/>
      <c r="G9" s="93"/>
      <c r="H9" s="94"/>
      <c r="I9" s="36">
        <f>SUM(H10:H13)</f>
        <v>574042.86238499999</v>
      </c>
    </row>
    <row r="10" spans="1:14" x14ac:dyDescent="0.2">
      <c r="A10" s="67">
        <v>561100</v>
      </c>
      <c r="B10" s="87" t="s">
        <v>48</v>
      </c>
      <c r="C10" s="100" t="s">
        <v>54</v>
      </c>
      <c r="D10" s="88" t="s">
        <v>25</v>
      </c>
      <c r="E10" s="89">
        <f>E8</f>
        <v>10993</v>
      </c>
      <c r="F10" s="89">
        <v>0.47</v>
      </c>
      <c r="G10" s="89">
        <v>0.61</v>
      </c>
      <c r="H10" s="90">
        <f>SUM(E10*G10)</f>
        <v>6705.73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5.4965000000000002</v>
      </c>
      <c r="F11" s="84">
        <v>3188.46</v>
      </c>
      <c r="G11" s="84">
        <v>4129.6899999999996</v>
      </c>
      <c r="H11" s="85">
        <f>G11*E11</f>
        <v>22698.841085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31330.049999999996</v>
      </c>
      <c r="F12" s="33">
        <v>1.97</v>
      </c>
      <c r="G12" s="33">
        <v>2.5499999999999998</v>
      </c>
      <c r="H12" s="59">
        <f>SUM(E12*G12)</f>
        <v>79891.627499999988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329.78999999999996</v>
      </c>
      <c r="F13" s="63">
        <v>1088.03</v>
      </c>
      <c r="G13" s="63">
        <v>1409.22</v>
      </c>
      <c r="H13" s="64">
        <f>SUM(E13*G13)</f>
        <v>464746.66379999998</v>
      </c>
      <c r="I13" s="105"/>
      <c r="K13" s="3"/>
    </row>
    <row r="14" spans="1:14" ht="15.75" thickBot="1" x14ac:dyDescent="0.25">
      <c r="A14" s="66"/>
      <c r="B14" s="126">
        <v>3</v>
      </c>
      <c r="C14" s="127" t="s">
        <v>38</v>
      </c>
      <c r="D14" s="128"/>
      <c r="E14" s="55"/>
      <c r="F14" s="129"/>
      <c r="G14" s="129"/>
      <c r="H14" s="130"/>
      <c r="I14" s="36">
        <f>SUM(H15:H18)</f>
        <v>647800.39588499989</v>
      </c>
    </row>
    <row r="15" spans="1:14" ht="31.5" customHeight="1" x14ac:dyDescent="0.2">
      <c r="A15" s="67">
        <v>561100</v>
      </c>
      <c r="B15" s="87" t="s">
        <v>44</v>
      </c>
      <c r="C15" s="95" t="s">
        <v>54</v>
      </c>
      <c r="D15" s="88" t="s">
        <v>25</v>
      </c>
      <c r="E15" s="89">
        <f>E10</f>
        <v>10993</v>
      </c>
      <c r="F15" s="89">
        <v>0.47</v>
      </c>
      <c r="G15" s="89">
        <v>0.61</v>
      </c>
      <c r="H15" s="90">
        <f>SUM(E15*G15)</f>
        <v>6705.73</v>
      </c>
      <c r="I15" s="105"/>
      <c r="L15" s="3"/>
      <c r="N15" s="3"/>
    </row>
    <row r="16" spans="1:14" ht="31.5" customHeight="1" x14ac:dyDescent="0.2">
      <c r="A16" s="67">
        <v>589420</v>
      </c>
      <c r="B16" s="81" t="s">
        <v>45</v>
      </c>
      <c r="C16" s="131" t="s">
        <v>55</v>
      </c>
      <c r="D16" s="83" t="s">
        <v>56</v>
      </c>
      <c r="E16" s="84">
        <f>E11</f>
        <v>5.4965000000000002</v>
      </c>
      <c r="F16" s="84">
        <v>3188.46</v>
      </c>
      <c r="G16" s="84">
        <v>4129.6899999999996</v>
      </c>
      <c r="H16" s="85">
        <f>G16*E16</f>
        <v>22698.841085</v>
      </c>
      <c r="I16" s="105"/>
      <c r="L16" s="3"/>
      <c r="N16" s="3"/>
    </row>
    <row r="17" spans="1:9" ht="36" x14ac:dyDescent="0.2">
      <c r="A17" s="67">
        <v>97918</v>
      </c>
      <c r="B17" s="58" t="s">
        <v>46</v>
      </c>
      <c r="C17" s="34" t="s">
        <v>37</v>
      </c>
      <c r="D17" s="32" t="s">
        <v>36</v>
      </c>
      <c r="E17" s="33">
        <f>E12</f>
        <v>31330.049999999996</v>
      </c>
      <c r="F17" s="33">
        <v>1.97</v>
      </c>
      <c r="G17" s="33">
        <v>2.5499999999999998</v>
      </c>
      <c r="H17" s="59">
        <f>SUM(E17*G17)</f>
        <v>79891.627499999988</v>
      </c>
      <c r="I17" s="105"/>
    </row>
    <row r="18" spans="1:9" ht="36.75" thickBot="1" x14ac:dyDescent="0.25">
      <c r="A18" s="67">
        <v>95995</v>
      </c>
      <c r="B18" s="132" t="s">
        <v>62</v>
      </c>
      <c r="C18" s="133" t="s">
        <v>31</v>
      </c>
      <c r="D18" s="134" t="s">
        <v>30</v>
      </c>
      <c r="E18" s="33">
        <f>E13</f>
        <v>329.78999999999996</v>
      </c>
      <c r="F18" s="135">
        <v>1260.71</v>
      </c>
      <c r="G18" s="135">
        <v>1632.87</v>
      </c>
      <c r="H18" s="136">
        <f>SUM(E18*G18)</f>
        <v>538504.19729999988</v>
      </c>
      <c r="I18" s="105"/>
    </row>
    <row r="19" spans="1:9" ht="15.75" thickBot="1" x14ac:dyDescent="0.25">
      <c r="A19" s="66"/>
      <c r="B19" s="137">
        <v>4</v>
      </c>
      <c r="C19" s="125" t="s">
        <v>39</v>
      </c>
      <c r="D19" s="22"/>
      <c r="E19" s="23"/>
      <c r="F19" s="23"/>
      <c r="G19" s="24"/>
      <c r="H19" s="138"/>
      <c r="I19" s="36">
        <f>H20</f>
        <v>18483.278424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448.51439999999997</v>
      </c>
      <c r="F20" s="33">
        <v>31.82</v>
      </c>
      <c r="G20" s="33">
        <v>41.21</v>
      </c>
      <c r="H20" s="90">
        <f>SUM(E20*G20)</f>
        <v>18483.278424</v>
      </c>
      <c r="I20" s="105"/>
    </row>
    <row r="21" spans="1:9" ht="42.75" customHeight="1" thickBot="1" x14ac:dyDescent="0.25">
      <c r="A21" s="68"/>
      <c r="B21" s="50"/>
      <c r="C21" s="183" t="s">
        <v>9</v>
      </c>
      <c r="D21" s="183"/>
      <c r="E21" s="183"/>
      <c r="F21" s="183"/>
      <c r="G21" s="183"/>
      <c r="H21" s="184"/>
      <c r="I21" s="35">
        <f>I19+I14+I7+I9</f>
        <v>1271326.7966939998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7"/>
      <c r="C25" s="177"/>
      <c r="D25" s="177"/>
      <c r="E25" s="177"/>
      <c r="F25" s="177"/>
      <c r="G25" s="177"/>
      <c r="H25" s="177"/>
      <c r="I25" s="178"/>
    </row>
    <row r="26" spans="1:9" x14ac:dyDescent="0.2">
      <c r="A26" s="103"/>
      <c r="B26" s="112"/>
      <c r="C26" s="112"/>
      <c r="D26" s="112"/>
      <c r="E26" s="112"/>
      <c r="F26" s="112"/>
      <c r="G26" s="112"/>
      <c r="H26" s="112"/>
      <c r="I26" s="113"/>
    </row>
    <row r="27" spans="1:9" x14ac:dyDescent="0.2">
      <c r="A27" s="103"/>
      <c r="B27" s="112"/>
      <c r="C27" s="112"/>
      <c r="D27" s="112"/>
      <c r="E27" s="112"/>
      <c r="F27" s="112"/>
      <c r="G27" s="112"/>
      <c r="H27" s="112"/>
      <c r="I27" s="113"/>
    </row>
    <row r="28" spans="1:9" x14ac:dyDescent="0.2">
      <c r="A28" s="103"/>
      <c r="B28" s="112"/>
      <c r="C28" s="112"/>
      <c r="D28" s="112"/>
      <c r="E28" s="112"/>
      <c r="F28" s="112"/>
      <c r="G28" s="112"/>
      <c r="H28" s="112"/>
      <c r="I28" s="113"/>
    </row>
    <row r="29" spans="1:9" x14ac:dyDescent="0.2">
      <c r="A29" s="103"/>
      <c r="B29" s="112"/>
      <c r="C29" s="112"/>
      <c r="D29" s="112"/>
      <c r="E29" s="112"/>
      <c r="F29" s="112"/>
      <c r="G29" s="112"/>
      <c r="H29" s="112"/>
      <c r="I29" s="113"/>
    </row>
    <row r="30" spans="1:9" x14ac:dyDescent="0.2">
      <c r="A30" s="103"/>
      <c r="B30" s="177"/>
      <c r="C30" s="177"/>
      <c r="D30" s="177"/>
      <c r="E30" s="177"/>
      <c r="F30" s="177"/>
      <c r="G30" s="177"/>
      <c r="H30" s="177"/>
      <c r="I30" s="178"/>
    </row>
    <row r="31" spans="1:9" x14ac:dyDescent="0.2">
      <c r="A31" s="103"/>
      <c r="B31" s="185"/>
      <c r="C31" s="185"/>
      <c r="D31" s="185"/>
      <c r="E31" s="185"/>
      <c r="F31" s="185"/>
      <c r="G31" s="185"/>
      <c r="H31" s="185"/>
      <c r="I31" s="186"/>
    </row>
    <row r="32" spans="1:9" x14ac:dyDescent="0.2">
      <c r="A32" s="103"/>
      <c r="B32" s="177"/>
      <c r="C32" s="177"/>
      <c r="D32" s="177"/>
      <c r="E32" s="177"/>
      <c r="F32" s="177"/>
      <c r="G32" s="177"/>
      <c r="H32" s="177"/>
      <c r="I32" s="178"/>
    </row>
    <row r="33" spans="1:9" ht="13.5" thickBot="1" x14ac:dyDescent="0.25">
      <c r="A33" s="110"/>
      <c r="B33" s="179"/>
      <c r="C33" s="179"/>
      <c r="D33" s="179"/>
      <c r="E33" s="179"/>
      <c r="F33" s="179"/>
      <c r="G33" s="179"/>
      <c r="H33" s="179"/>
      <c r="I33" s="180"/>
    </row>
  </sheetData>
  <mergeCells count="18"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  <mergeCell ref="B1:I1"/>
    <mergeCell ref="A4:A5"/>
    <mergeCell ref="B4:B5"/>
    <mergeCell ref="C4:C5"/>
    <mergeCell ref="D4:D5"/>
    <mergeCell ref="E4:E5"/>
    <mergeCell ref="F4:I4"/>
  </mergeCells>
  <printOptions horizontalCentered="1"/>
  <pageMargins left="0.59055118110236227" right="0.59055118110236227" top="0.6692913385826772" bottom="1.1811023622047245" header="0.51181102362204722" footer="0.51181102362204722"/>
  <pageSetup paperSize="9" scale="8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F13" sqref="F13:G13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63" t="s">
        <v>41</v>
      </c>
      <c r="C1" s="163"/>
      <c r="D1" s="163"/>
      <c r="E1" s="163"/>
      <c r="F1" s="163"/>
      <c r="G1" s="163"/>
      <c r="H1" s="164"/>
      <c r="I1" s="16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66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6" t="s">
        <v>42</v>
      </c>
      <c r="B4" s="168" t="s">
        <v>23</v>
      </c>
      <c r="C4" s="168" t="s">
        <v>2</v>
      </c>
      <c r="D4" s="170" t="s">
        <v>3</v>
      </c>
      <c r="E4" s="172" t="s">
        <v>4</v>
      </c>
      <c r="F4" s="174" t="s">
        <v>5</v>
      </c>
      <c r="G4" s="175"/>
      <c r="H4" s="175"/>
      <c r="I4" s="176"/>
    </row>
    <row r="5" spans="1:14" ht="25.5" customHeight="1" thickBot="1" x14ac:dyDescent="0.25">
      <c r="A5" s="167"/>
      <c r="B5" s="169"/>
      <c r="C5" s="169"/>
      <c r="D5" s="171"/>
      <c r="E5" s="17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81" t="s">
        <v>35</v>
      </c>
      <c r="D6" s="182"/>
      <c r="E6" s="182"/>
      <c r="F6" s="114"/>
      <c r="G6" s="18"/>
      <c r="H6" s="19"/>
      <c r="I6" s="36">
        <f>I21</f>
        <v>202154.02898399998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4929.3599999999997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1748</v>
      </c>
      <c r="F8" s="120">
        <v>2.1800000000000002</v>
      </c>
      <c r="G8" s="121">
        <v>2.82</v>
      </c>
      <c r="H8" s="122">
        <f>SUM(E8*G8)</f>
        <v>4929.3599999999997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91278.715859999997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1748</v>
      </c>
      <c r="F10" s="84">
        <v>0.47</v>
      </c>
      <c r="G10" s="84">
        <v>0.61</v>
      </c>
      <c r="H10" s="85">
        <f>SUM(E10*G10)</f>
        <v>1066.28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0.874</v>
      </c>
      <c r="F11" s="84">
        <v>3188.46</v>
      </c>
      <c r="G11" s="84">
        <v>4129.6899999999996</v>
      </c>
      <c r="H11" s="85">
        <f>G11*E11</f>
        <v>3609.3490599999996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4981.8</v>
      </c>
      <c r="F12" s="33">
        <v>1.97</v>
      </c>
      <c r="G12" s="33">
        <v>2.5499999999999998</v>
      </c>
      <c r="H12" s="59">
        <f>SUM(E12*G12)</f>
        <v>12703.59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52.44</v>
      </c>
      <c r="F13" s="63">
        <v>1088.03</v>
      </c>
      <c r="G13" s="63">
        <v>1409.22</v>
      </c>
      <c r="H13" s="64">
        <f>SUM(E13*G13)</f>
        <v>73899.496799999994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103006.92185999999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1748</v>
      </c>
      <c r="F15" s="33">
        <v>0.47</v>
      </c>
      <c r="G15" s="89">
        <v>0.61</v>
      </c>
      <c r="H15" s="90">
        <f>SUM(E15*G15)</f>
        <v>1066.28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0.874</v>
      </c>
      <c r="F16" s="33">
        <v>3188.46</v>
      </c>
      <c r="G16" s="84">
        <v>4129.6899999999996</v>
      </c>
      <c r="H16" s="85">
        <f>G16*E16</f>
        <v>3609.3490599999996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4981.8</v>
      </c>
      <c r="F17" s="33">
        <v>1.97</v>
      </c>
      <c r="G17" s="33">
        <v>2.5499999999999998</v>
      </c>
      <c r="H17" s="59">
        <f>SUM(E17*G17)</f>
        <v>12703.59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52.44</v>
      </c>
      <c r="F18" s="63">
        <v>1260.71</v>
      </c>
      <c r="G18" s="33">
        <v>1632.87</v>
      </c>
      <c r="H18" s="59">
        <f>SUM(E18*G18)</f>
        <v>85627.702799999985</v>
      </c>
      <c r="I18" s="105"/>
    </row>
    <row r="19" spans="1:9" ht="15.75" thickBot="1" x14ac:dyDescent="0.25">
      <c r="A19" s="66"/>
      <c r="B19" s="49">
        <v>4</v>
      </c>
      <c r="C19" s="114" t="s">
        <v>39</v>
      </c>
      <c r="D19" s="22"/>
      <c r="E19" s="23"/>
      <c r="F19" s="23"/>
      <c r="G19" s="24"/>
      <c r="H19" s="25"/>
      <c r="I19" s="36">
        <f>H20</f>
        <v>2939.0312639999997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71.318399999999997</v>
      </c>
      <c r="F20" s="33">
        <v>31.82</v>
      </c>
      <c r="G20" s="33">
        <v>41.21</v>
      </c>
      <c r="H20" s="90">
        <f>SUM(E20*G20)</f>
        <v>2939.0312639999997</v>
      </c>
      <c r="I20" s="105"/>
    </row>
    <row r="21" spans="1:9" ht="42.75" customHeight="1" thickBot="1" x14ac:dyDescent="0.25">
      <c r="A21" s="68"/>
      <c r="B21" s="50"/>
      <c r="C21" s="183" t="s">
        <v>9</v>
      </c>
      <c r="D21" s="183"/>
      <c r="E21" s="183"/>
      <c r="F21" s="183"/>
      <c r="G21" s="183"/>
      <c r="H21" s="184"/>
      <c r="I21" s="35">
        <f>I19+I14+I7+I9</f>
        <v>202154.02898399998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7"/>
      <c r="C25" s="177"/>
      <c r="D25" s="177"/>
      <c r="E25" s="177"/>
      <c r="F25" s="177"/>
      <c r="G25" s="177"/>
      <c r="H25" s="177"/>
      <c r="I25" s="178"/>
    </row>
    <row r="26" spans="1:9" x14ac:dyDescent="0.2">
      <c r="A26" s="103"/>
      <c r="B26" s="112"/>
      <c r="C26" s="112"/>
      <c r="D26" s="112"/>
      <c r="E26" s="112"/>
      <c r="F26" s="112"/>
      <c r="G26" s="112"/>
      <c r="H26" s="112"/>
      <c r="I26" s="113"/>
    </row>
    <row r="27" spans="1:9" x14ac:dyDescent="0.2">
      <c r="A27" s="103"/>
      <c r="B27" s="112"/>
      <c r="C27" s="112"/>
      <c r="D27" s="112"/>
      <c r="E27" s="112"/>
      <c r="F27" s="112"/>
      <c r="G27" s="112"/>
      <c r="H27" s="112"/>
      <c r="I27" s="113"/>
    </row>
    <row r="28" spans="1:9" x14ac:dyDescent="0.2">
      <c r="A28" s="103"/>
      <c r="B28" s="112"/>
      <c r="C28" s="112"/>
      <c r="D28" s="112"/>
      <c r="E28" s="112"/>
      <c r="F28" s="112"/>
      <c r="G28" s="112"/>
      <c r="H28" s="112"/>
      <c r="I28" s="113"/>
    </row>
    <row r="29" spans="1:9" x14ac:dyDescent="0.2">
      <c r="A29" s="103"/>
      <c r="B29" s="112"/>
      <c r="C29" s="112"/>
      <c r="D29" s="112"/>
      <c r="E29" s="112"/>
      <c r="F29" s="112"/>
      <c r="G29" s="112"/>
      <c r="H29" s="112"/>
      <c r="I29" s="113"/>
    </row>
    <row r="30" spans="1:9" x14ac:dyDescent="0.2">
      <c r="A30" s="103"/>
      <c r="B30" s="177"/>
      <c r="C30" s="177"/>
      <c r="D30" s="177"/>
      <c r="E30" s="177"/>
      <c r="F30" s="177"/>
      <c r="G30" s="177"/>
      <c r="H30" s="177"/>
      <c r="I30" s="178"/>
    </row>
    <row r="31" spans="1:9" x14ac:dyDescent="0.2">
      <c r="A31" s="103"/>
      <c r="B31" s="185"/>
      <c r="C31" s="185"/>
      <c r="D31" s="185"/>
      <c r="E31" s="185"/>
      <c r="F31" s="185"/>
      <c r="G31" s="185"/>
      <c r="H31" s="185"/>
      <c r="I31" s="186"/>
    </row>
    <row r="32" spans="1:9" x14ac:dyDescent="0.2">
      <c r="A32" s="103"/>
      <c r="B32" s="177"/>
      <c r="C32" s="177"/>
      <c r="D32" s="177"/>
      <c r="E32" s="177"/>
      <c r="F32" s="177"/>
      <c r="G32" s="177"/>
      <c r="H32" s="177"/>
      <c r="I32" s="178"/>
    </row>
    <row r="33" spans="1:9" ht="13.5" thickBot="1" x14ac:dyDescent="0.25">
      <c r="A33" s="110"/>
      <c r="B33" s="179"/>
      <c r="C33" s="179"/>
      <c r="D33" s="179"/>
      <c r="E33" s="179"/>
      <c r="F33" s="179"/>
      <c r="G33" s="179"/>
      <c r="H33" s="179"/>
      <c r="I33" s="180"/>
    </row>
  </sheetData>
  <mergeCells count="18"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  <mergeCell ref="B1:I1"/>
    <mergeCell ref="A4:A5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F13" sqref="F13:G13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63" t="s">
        <v>41</v>
      </c>
      <c r="C1" s="163"/>
      <c r="D1" s="163"/>
      <c r="E1" s="163"/>
      <c r="F1" s="163"/>
      <c r="G1" s="163"/>
      <c r="H1" s="164"/>
      <c r="I1" s="16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65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6" t="s">
        <v>42</v>
      </c>
      <c r="B4" s="168" t="s">
        <v>23</v>
      </c>
      <c r="C4" s="168" t="s">
        <v>2</v>
      </c>
      <c r="D4" s="170" t="s">
        <v>3</v>
      </c>
      <c r="E4" s="172" t="s">
        <v>4</v>
      </c>
      <c r="F4" s="174" t="s">
        <v>5</v>
      </c>
      <c r="G4" s="175"/>
      <c r="H4" s="175"/>
      <c r="I4" s="176"/>
    </row>
    <row r="5" spans="1:14" ht="25.5" customHeight="1" thickBot="1" x14ac:dyDescent="0.25">
      <c r="A5" s="167"/>
      <c r="B5" s="169"/>
      <c r="C5" s="169"/>
      <c r="D5" s="171"/>
      <c r="E5" s="17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81" t="s">
        <v>35</v>
      </c>
      <c r="D6" s="182"/>
      <c r="E6" s="182"/>
      <c r="F6" s="125"/>
      <c r="G6" s="18"/>
      <c r="H6" s="19"/>
      <c r="I6" s="36">
        <f>I21</f>
        <v>271196.33750999998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6612.9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2345</v>
      </c>
      <c r="F8" s="120">
        <v>2.1800000000000002</v>
      </c>
      <c r="G8" s="121">
        <v>2.82</v>
      </c>
      <c r="H8" s="122">
        <f>SUM(E8*G8)</f>
        <v>6612.9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122453.42602499999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2345</v>
      </c>
      <c r="F10" s="84">
        <v>0.47</v>
      </c>
      <c r="G10" s="84">
        <v>0.61</v>
      </c>
      <c r="H10" s="85">
        <f>SUM(E10*G10)</f>
        <v>1430.45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1.1725000000000001</v>
      </c>
      <c r="F11" s="84">
        <v>3188.46</v>
      </c>
      <c r="G11" s="84">
        <v>4129.6899999999996</v>
      </c>
      <c r="H11" s="85">
        <f>G11*E11</f>
        <v>4842.0615250000001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6683.25</v>
      </c>
      <c r="F12" s="33">
        <v>1.97</v>
      </c>
      <c r="G12" s="33">
        <v>2.5499999999999998</v>
      </c>
      <c r="H12" s="59">
        <f>SUM(E12*G12)</f>
        <v>17042.287499999999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70.349999999999994</v>
      </c>
      <c r="F13" s="63">
        <v>1088.03</v>
      </c>
      <c r="G13" s="63">
        <v>1409.22</v>
      </c>
      <c r="H13" s="64">
        <f>SUM(E13*G13)</f>
        <v>99138.626999999993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138187.20352499999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2345</v>
      </c>
      <c r="F15" s="33">
        <v>0.47</v>
      </c>
      <c r="G15" s="89">
        <v>0.61</v>
      </c>
      <c r="H15" s="90">
        <f>SUM(E15*G15)</f>
        <v>1430.45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1.1725000000000001</v>
      </c>
      <c r="F16" s="33">
        <v>3188.46</v>
      </c>
      <c r="G16" s="84">
        <v>4129.6899999999996</v>
      </c>
      <c r="H16" s="85">
        <f>G16*E16</f>
        <v>4842.0615250000001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6683.25</v>
      </c>
      <c r="F17" s="33">
        <v>1.97</v>
      </c>
      <c r="G17" s="33">
        <v>2.5499999999999998</v>
      </c>
      <c r="H17" s="59">
        <f>SUM(E17*G17)</f>
        <v>17042.287499999999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70.349999999999994</v>
      </c>
      <c r="F18" s="63">
        <v>1260.71</v>
      </c>
      <c r="G18" s="33">
        <v>1632.87</v>
      </c>
      <c r="H18" s="59">
        <f>SUM(E18*G18)</f>
        <v>114872.40449999999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3942.8079600000001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95.676000000000002</v>
      </c>
      <c r="F20" s="33">
        <v>31.82</v>
      </c>
      <c r="G20" s="33">
        <v>41.21</v>
      </c>
      <c r="H20" s="90">
        <f>SUM(E20*G20)</f>
        <v>3942.8079600000001</v>
      </c>
      <c r="I20" s="105"/>
    </row>
    <row r="21" spans="1:9" ht="42.75" customHeight="1" thickBot="1" x14ac:dyDescent="0.25">
      <c r="A21" s="68"/>
      <c r="B21" s="50"/>
      <c r="C21" s="183" t="s">
        <v>9</v>
      </c>
      <c r="D21" s="183"/>
      <c r="E21" s="183"/>
      <c r="F21" s="183"/>
      <c r="G21" s="183"/>
      <c r="H21" s="184"/>
      <c r="I21" s="35">
        <f>I19+I14+I7+I9</f>
        <v>271196.33750999998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7"/>
      <c r="C25" s="177"/>
      <c r="D25" s="177"/>
      <c r="E25" s="177"/>
      <c r="F25" s="177"/>
      <c r="G25" s="177"/>
      <c r="H25" s="177"/>
      <c r="I25" s="178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77"/>
      <c r="C30" s="177"/>
      <c r="D30" s="177"/>
      <c r="E30" s="177"/>
      <c r="F30" s="177"/>
      <c r="G30" s="177"/>
      <c r="H30" s="177"/>
      <c r="I30" s="178"/>
    </row>
    <row r="31" spans="1:9" x14ac:dyDescent="0.2">
      <c r="A31" s="103"/>
      <c r="B31" s="185"/>
      <c r="C31" s="185"/>
      <c r="D31" s="185"/>
      <c r="E31" s="185"/>
      <c r="F31" s="185"/>
      <c r="G31" s="185"/>
      <c r="H31" s="185"/>
      <c r="I31" s="186"/>
    </row>
    <row r="32" spans="1:9" x14ac:dyDescent="0.2">
      <c r="A32" s="103"/>
      <c r="B32" s="177"/>
      <c r="C32" s="177"/>
      <c r="D32" s="177"/>
      <c r="E32" s="177"/>
      <c r="F32" s="177"/>
      <c r="G32" s="177"/>
      <c r="H32" s="177"/>
      <c r="I32" s="178"/>
    </row>
    <row r="33" spans="1:9" ht="13.5" thickBot="1" x14ac:dyDescent="0.25">
      <c r="A33" s="110"/>
      <c r="B33" s="179"/>
      <c r="C33" s="179"/>
      <c r="D33" s="179"/>
      <c r="E33" s="179"/>
      <c r="F33" s="179"/>
      <c r="G33" s="179"/>
      <c r="H33" s="179"/>
      <c r="I33" s="180"/>
    </row>
  </sheetData>
  <mergeCells count="18">
    <mergeCell ref="B32:C32"/>
    <mergeCell ref="D32:I32"/>
    <mergeCell ref="B33:C33"/>
    <mergeCell ref="D33:I33"/>
    <mergeCell ref="B30:C30"/>
    <mergeCell ref="D30:I30"/>
    <mergeCell ref="B31:C31"/>
    <mergeCell ref="D31:I31"/>
    <mergeCell ref="C6:E6"/>
    <mergeCell ref="C21:H21"/>
    <mergeCell ref="B25:I25"/>
    <mergeCell ref="B1:I1"/>
    <mergeCell ref="A4:A5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topLeftCell="A7" zoomScaleNormal="100" zoomScaleSheetLayoutView="100" workbookViewId="0">
      <selection activeCell="F13" sqref="F13:G13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63" t="s">
        <v>41</v>
      </c>
      <c r="C1" s="163"/>
      <c r="D1" s="163"/>
      <c r="E1" s="163"/>
      <c r="F1" s="163"/>
      <c r="G1" s="163"/>
      <c r="H1" s="164"/>
      <c r="I1" s="16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64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6" t="s">
        <v>42</v>
      </c>
      <c r="B4" s="168" t="s">
        <v>23</v>
      </c>
      <c r="C4" s="168" t="s">
        <v>2</v>
      </c>
      <c r="D4" s="170" t="s">
        <v>3</v>
      </c>
      <c r="E4" s="172" t="s">
        <v>4</v>
      </c>
      <c r="F4" s="174" t="s">
        <v>5</v>
      </c>
      <c r="G4" s="175"/>
      <c r="H4" s="175"/>
      <c r="I4" s="176"/>
    </row>
    <row r="5" spans="1:14" ht="25.5" customHeight="1" thickBot="1" x14ac:dyDescent="0.25">
      <c r="A5" s="167"/>
      <c r="B5" s="169"/>
      <c r="C5" s="169"/>
      <c r="D5" s="171"/>
      <c r="E5" s="17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81" t="s">
        <v>35</v>
      </c>
      <c r="D6" s="182"/>
      <c r="E6" s="182"/>
      <c r="F6" s="125"/>
      <c r="G6" s="18"/>
      <c r="H6" s="19"/>
      <c r="I6" s="36">
        <f>I21</f>
        <v>402688.97535599995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9819.24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3482</v>
      </c>
      <c r="F8" s="120">
        <v>2.1800000000000002</v>
      </c>
      <c r="G8" s="121">
        <v>2.82</v>
      </c>
      <c r="H8" s="122">
        <f>SUM(E8*G8)</f>
        <v>9819.24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181826.36648999999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3482</v>
      </c>
      <c r="F10" s="84">
        <v>0.47</v>
      </c>
      <c r="G10" s="84">
        <v>0.61</v>
      </c>
      <c r="H10" s="85">
        <f>SUM(E10*G10)</f>
        <v>2124.02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1.7410000000000001</v>
      </c>
      <c r="F11" s="84">
        <v>3188.46</v>
      </c>
      <c r="G11" s="84">
        <v>4129.6899999999996</v>
      </c>
      <c r="H11" s="85">
        <f>G11*E11</f>
        <v>7189.7902899999999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9923.6999999999989</v>
      </c>
      <c r="F12" s="33">
        <v>1.97</v>
      </c>
      <c r="G12" s="33">
        <v>2.5499999999999998</v>
      </c>
      <c r="H12" s="59">
        <f>SUM(E12*G12)</f>
        <v>25305.434999999994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104.46</v>
      </c>
      <c r="F13" s="63">
        <v>1088.03</v>
      </c>
      <c r="G13" s="63">
        <v>1409.22</v>
      </c>
      <c r="H13" s="64">
        <f>SUM(E13*G13)</f>
        <v>147207.12119999999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205188.84548999998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3482</v>
      </c>
      <c r="F15" s="33">
        <v>0.47</v>
      </c>
      <c r="G15" s="89">
        <v>0.61</v>
      </c>
      <c r="H15" s="90">
        <f>SUM(E15*G15)</f>
        <v>2124.02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1.7410000000000001</v>
      </c>
      <c r="F16" s="33">
        <v>3188.46</v>
      </c>
      <c r="G16" s="84">
        <v>4129.6899999999996</v>
      </c>
      <c r="H16" s="85">
        <f>G16*E16</f>
        <v>7189.7902899999999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9923.6999999999989</v>
      </c>
      <c r="F17" s="33">
        <v>1.97</v>
      </c>
      <c r="G17" s="33">
        <v>2.5499999999999998</v>
      </c>
      <c r="H17" s="59">
        <f>SUM(E17*G17)</f>
        <v>25305.434999999994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104.46</v>
      </c>
      <c r="F18" s="63">
        <v>1260.71</v>
      </c>
      <c r="G18" s="33">
        <v>1632.87</v>
      </c>
      <c r="H18" s="59">
        <f>SUM(E18*G18)</f>
        <v>170569.60019999999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5854.5233760000001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142.06559999999999</v>
      </c>
      <c r="F20" s="33">
        <v>31.82</v>
      </c>
      <c r="G20" s="33">
        <v>41.21</v>
      </c>
      <c r="H20" s="90">
        <f>SUM(E20*G20)</f>
        <v>5854.5233760000001</v>
      </c>
      <c r="I20" s="105"/>
    </row>
    <row r="21" spans="1:9" ht="42.75" customHeight="1" thickBot="1" x14ac:dyDescent="0.25">
      <c r="A21" s="68"/>
      <c r="B21" s="50"/>
      <c r="C21" s="183" t="s">
        <v>9</v>
      </c>
      <c r="D21" s="183"/>
      <c r="E21" s="183"/>
      <c r="F21" s="183"/>
      <c r="G21" s="183"/>
      <c r="H21" s="184"/>
      <c r="I21" s="35">
        <f>I19+I14+I7+I9</f>
        <v>402688.97535599995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7"/>
      <c r="C25" s="177"/>
      <c r="D25" s="177"/>
      <c r="E25" s="177"/>
      <c r="F25" s="177"/>
      <c r="G25" s="177"/>
      <c r="H25" s="177"/>
      <c r="I25" s="178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77"/>
      <c r="C30" s="177"/>
      <c r="D30" s="177"/>
      <c r="E30" s="177"/>
      <c r="F30" s="177"/>
      <c r="G30" s="177"/>
      <c r="H30" s="177"/>
      <c r="I30" s="178"/>
    </row>
    <row r="31" spans="1:9" x14ac:dyDescent="0.2">
      <c r="A31" s="103"/>
      <c r="B31" s="185"/>
      <c r="C31" s="185"/>
      <c r="D31" s="185"/>
      <c r="E31" s="185"/>
      <c r="F31" s="185"/>
      <c r="G31" s="185"/>
      <c r="H31" s="185"/>
      <c r="I31" s="186"/>
    </row>
    <row r="32" spans="1:9" x14ac:dyDescent="0.2">
      <c r="A32" s="103"/>
      <c r="B32" s="177"/>
      <c r="C32" s="177"/>
      <c r="D32" s="177"/>
      <c r="E32" s="177"/>
      <c r="F32" s="177"/>
      <c r="G32" s="177"/>
      <c r="H32" s="177"/>
      <c r="I32" s="178"/>
    </row>
    <row r="33" spans="1:9" ht="13.5" thickBot="1" x14ac:dyDescent="0.25">
      <c r="A33" s="110"/>
      <c r="B33" s="179"/>
      <c r="C33" s="179"/>
      <c r="D33" s="179"/>
      <c r="E33" s="179"/>
      <c r="F33" s="179"/>
      <c r="G33" s="179"/>
      <c r="H33" s="179"/>
      <c r="I33" s="180"/>
    </row>
  </sheetData>
  <mergeCells count="18">
    <mergeCell ref="B32:C32"/>
    <mergeCell ref="D32:I32"/>
    <mergeCell ref="B33:C33"/>
    <mergeCell ref="D33:I33"/>
    <mergeCell ref="B1:I1"/>
    <mergeCell ref="F4:I4"/>
    <mergeCell ref="B30:C30"/>
    <mergeCell ref="D30:I30"/>
    <mergeCell ref="B31:C31"/>
    <mergeCell ref="D31:I31"/>
    <mergeCell ref="C6:E6"/>
    <mergeCell ref="C21:H21"/>
    <mergeCell ref="B25:I25"/>
    <mergeCell ref="A4:A5"/>
    <mergeCell ref="B4:B5"/>
    <mergeCell ref="C4:C5"/>
    <mergeCell ref="D4:D5"/>
    <mergeCell ref="E4:E5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topLeftCell="A7" zoomScaleNormal="100" zoomScaleSheetLayoutView="100" workbookViewId="0">
      <selection activeCell="F13" sqref="F13:G13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63" t="s">
        <v>41</v>
      </c>
      <c r="C1" s="163"/>
      <c r="D1" s="163"/>
      <c r="E1" s="163"/>
      <c r="F1" s="163"/>
      <c r="G1" s="163"/>
      <c r="H1" s="164"/>
      <c r="I1" s="16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63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6" t="s">
        <v>42</v>
      </c>
      <c r="B4" s="168" t="s">
        <v>23</v>
      </c>
      <c r="C4" s="168" t="s">
        <v>2</v>
      </c>
      <c r="D4" s="170" t="s">
        <v>3</v>
      </c>
      <c r="E4" s="172" t="s">
        <v>4</v>
      </c>
      <c r="F4" s="174" t="s">
        <v>5</v>
      </c>
      <c r="G4" s="175"/>
      <c r="H4" s="175"/>
      <c r="I4" s="176"/>
    </row>
    <row r="5" spans="1:14" ht="25.5" customHeight="1" thickBot="1" x14ac:dyDescent="0.25">
      <c r="A5" s="167"/>
      <c r="B5" s="169"/>
      <c r="C5" s="169"/>
      <c r="D5" s="171"/>
      <c r="E5" s="17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81" t="s">
        <v>35</v>
      </c>
      <c r="D6" s="182"/>
      <c r="E6" s="182"/>
      <c r="F6" s="125"/>
      <c r="G6" s="18"/>
      <c r="H6" s="19"/>
      <c r="I6" s="36">
        <f>I21</f>
        <v>168384.591648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4105.92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1456</v>
      </c>
      <c r="F8" s="120">
        <v>2.1800000000000002</v>
      </c>
      <c r="G8" s="121">
        <v>2.82</v>
      </c>
      <c r="H8" s="122">
        <f>SUM(E8*G8)</f>
        <v>4105.92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76030.783920000002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1456</v>
      </c>
      <c r="F10" s="84">
        <v>0.47</v>
      </c>
      <c r="G10" s="84">
        <v>0.61</v>
      </c>
      <c r="H10" s="85">
        <f>SUM(E10*G10)</f>
        <v>888.16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0.72799999999999998</v>
      </c>
      <c r="F11" s="84">
        <v>3188.46</v>
      </c>
      <c r="G11" s="84">
        <v>4129.6899999999996</v>
      </c>
      <c r="H11" s="85">
        <f>G11*E11</f>
        <v>3006.4143199999994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4149.6000000000004</v>
      </c>
      <c r="F12" s="33">
        <v>1.97</v>
      </c>
      <c r="G12" s="33">
        <v>2.5499999999999998</v>
      </c>
      <c r="H12" s="59">
        <f>SUM(E12*G12)</f>
        <v>10581.48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43.68</v>
      </c>
      <c r="F13" s="63">
        <v>1088.03</v>
      </c>
      <c r="G13" s="63">
        <v>1409.22</v>
      </c>
      <c r="H13" s="64">
        <f>SUM(E13*G13)</f>
        <v>61554.729599999999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85799.815919999994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1456</v>
      </c>
      <c r="F15" s="33">
        <v>0.47</v>
      </c>
      <c r="G15" s="89">
        <v>0.61</v>
      </c>
      <c r="H15" s="90">
        <f>SUM(E15*G15)</f>
        <v>888.16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0.72799999999999998</v>
      </c>
      <c r="F16" s="33">
        <v>3188.46</v>
      </c>
      <c r="G16" s="84">
        <v>4129.6899999999996</v>
      </c>
      <c r="H16" s="85">
        <f>G16*E16</f>
        <v>3006.4143199999994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4149.6000000000004</v>
      </c>
      <c r="F17" s="33">
        <v>1.97</v>
      </c>
      <c r="G17" s="33">
        <v>2.5499999999999998</v>
      </c>
      <c r="H17" s="59">
        <f>SUM(E17*G17)</f>
        <v>10581.48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43.68</v>
      </c>
      <c r="F18" s="63">
        <v>1260.71</v>
      </c>
      <c r="G18" s="33">
        <v>1632.87</v>
      </c>
      <c r="H18" s="59">
        <f>SUM(E18*G18)</f>
        <v>71323.761599999998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2448.0718080000001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59.404800000000002</v>
      </c>
      <c r="F20" s="33">
        <v>31.82</v>
      </c>
      <c r="G20" s="33">
        <v>41.21</v>
      </c>
      <c r="H20" s="90">
        <f>SUM(E20*G20)</f>
        <v>2448.0718080000001</v>
      </c>
      <c r="I20" s="105"/>
    </row>
    <row r="21" spans="1:9" ht="42.75" customHeight="1" thickBot="1" x14ac:dyDescent="0.25">
      <c r="A21" s="68"/>
      <c r="B21" s="50"/>
      <c r="C21" s="183" t="s">
        <v>9</v>
      </c>
      <c r="D21" s="183"/>
      <c r="E21" s="183"/>
      <c r="F21" s="183"/>
      <c r="G21" s="183"/>
      <c r="H21" s="184"/>
      <c r="I21" s="35">
        <f>I19+I14+I7+I9</f>
        <v>168384.591648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7"/>
      <c r="C25" s="177"/>
      <c r="D25" s="177"/>
      <c r="E25" s="177"/>
      <c r="F25" s="177"/>
      <c r="G25" s="177"/>
      <c r="H25" s="177"/>
      <c r="I25" s="178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77"/>
      <c r="C30" s="177"/>
      <c r="D30" s="177"/>
      <c r="E30" s="177"/>
      <c r="F30" s="177"/>
      <c r="G30" s="177"/>
      <c r="H30" s="177"/>
      <c r="I30" s="178"/>
    </row>
    <row r="31" spans="1:9" x14ac:dyDescent="0.2">
      <c r="A31" s="103"/>
      <c r="B31" s="185"/>
      <c r="C31" s="185"/>
      <c r="D31" s="185"/>
      <c r="E31" s="185"/>
      <c r="F31" s="185"/>
      <c r="G31" s="185"/>
      <c r="H31" s="185"/>
      <c r="I31" s="186"/>
    </row>
    <row r="32" spans="1:9" x14ac:dyDescent="0.2">
      <c r="A32" s="103"/>
      <c r="B32" s="177"/>
      <c r="C32" s="177"/>
      <c r="D32" s="177"/>
      <c r="E32" s="177"/>
      <c r="F32" s="177"/>
      <c r="G32" s="177"/>
      <c r="H32" s="177"/>
      <c r="I32" s="178"/>
    </row>
    <row r="33" spans="1:9" ht="13.5" thickBot="1" x14ac:dyDescent="0.25">
      <c r="A33" s="110"/>
      <c r="B33" s="179"/>
      <c r="C33" s="179"/>
      <c r="D33" s="179"/>
      <c r="E33" s="179"/>
      <c r="F33" s="179"/>
      <c r="G33" s="179"/>
      <c r="H33" s="179"/>
      <c r="I33" s="180"/>
    </row>
  </sheetData>
  <mergeCells count="18">
    <mergeCell ref="B32:C32"/>
    <mergeCell ref="D32:I32"/>
    <mergeCell ref="B33:C33"/>
    <mergeCell ref="D33:I33"/>
    <mergeCell ref="B31:C31"/>
    <mergeCell ref="D31:I31"/>
    <mergeCell ref="A4:A5"/>
    <mergeCell ref="B30:C30"/>
    <mergeCell ref="D30:I30"/>
    <mergeCell ref="C6:E6"/>
    <mergeCell ref="C21:H21"/>
    <mergeCell ref="B25:I25"/>
    <mergeCell ref="B1:I1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1" sqref="E11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63" t="s">
        <v>41</v>
      </c>
      <c r="C1" s="163"/>
      <c r="D1" s="163"/>
      <c r="E1" s="163"/>
      <c r="F1" s="163"/>
      <c r="G1" s="163"/>
      <c r="H1" s="164"/>
      <c r="I1" s="16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84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6" t="s">
        <v>42</v>
      </c>
      <c r="B4" s="168" t="s">
        <v>23</v>
      </c>
      <c r="C4" s="168" t="s">
        <v>2</v>
      </c>
      <c r="D4" s="170" t="s">
        <v>3</v>
      </c>
      <c r="E4" s="172" t="s">
        <v>4</v>
      </c>
      <c r="F4" s="174" t="s">
        <v>5</v>
      </c>
      <c r="G4" s="175"/>
      <c r="H4" s="175"/>
      <c r="I4" s="176"/>
    </row>
    <row r="5" spans="1:14" ht="25.5" customHeight="1" thickBot="1" x14ac:dyDescent="0.25">
      <c r="A5" s="167"/>
      <c r="B5" s="169"/>
      <c r="C5" s="169"/>
      <c r="D5" s="171"/>
      <c r="E5" s="17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81" t="s">
        <v>35</v>
      </c>
      <c r="D6" s="182"/>
      <c r="E6" s="182"/>
      <c r="F6" s="145"/>
      <c r="G6" s="18"/>
      <c r="H6" s="19"/>
      <c r="I6" s="36">
        <f>I21</f>
        <v>68811.011009999987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1677.8999999999999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595</v>
      </c>
      <c r="F8" s="120">
        <v>2.1800000000000002</v>
      </c>
      <c r="G8" s="121">
        <v>2.82</v>
      </c>
      <c r="H8" s="122">
        <f>SUM(E8*G8)</f>
        <v>1677.8999999999999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31070.272274999996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595</v>
      </c>
      <c r="F10" s="84">
        <v>0.47</v>
      </c>
      <c r="G10" s="84">
        <v>0.61</v>
      </c>
      <c r="H10" s="85">
        <f>SUM(E10*G10)</f>
        <v>362.95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0.29749999999999999</v>
      </c>
      <c r="F11" s="84">
        <v>3188.46</v>
      </c>
      <c r="G11" s="84">
        <v>4129.6899999999996</v>
      </c>
      <c r="H11" s="85">
        <f>G11*E11</f>
        <v>1228.5827749999999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1695.7499999999998</v>
      </c>
      <c r="F12" s="33">
        <v>1.97</v>
      </c>
      <c r="G12" s="33">
        <v>2.5499999999999998</v>
      </c>
      <c r="H12" s="59">
        <f>SUM(E12*G12)</f>
        <v>4324.1624999999995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17.849999999999998</v>
      </c>
      <c r="F13" s="63">
        <v>1088.03</v>
      </c>
      <c r="G13" s="63">
        <v>1409.22</v>
      </c>
      <c r="H13" s="64">
        <f>SUM(E13*G13)</f>
        <v>25154.576999999997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35062.424774999992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595</v>
      </c>
      <c r="F15" s="33">
        <v>0.47</v>
      </c>
      <c r="G15" s="89">
        <v>0.61</v>
      </c>
      <c r="H15" s="90">
        <f>SUM(E15*G15)</f>
        <v>362.95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0.29749999999999999</v>
      </c>
      <c r="F16" s="33">
        <v>3188.46</v>
      </c>
      <c r="G16" s="84">
        <v>4129.6899999999996</v>
      </c>
      <c r="H16" s="85">
        <f>G16*E16</f>
        <v>1228.5827749999999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1695.7499999999998</v>
      </c>
      <c r="F17" s="33">
        <v>1.97</v>
      </c>
      <c r="G17" s="33">
        <v>2.5499999999999998</v>
      </c>
      <c r="H17" s="59">
        <f>SUM(E17*G17)</f>
        <v>4324.1624999999995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17.849999999999998</v>
      </c>
      <c r="F18" s="63">
        <v>1260.71</v>
      </c>
      <c r="G18" s="33">
        <v>1632.87</v>
      </c>
      <c r="H18" s="59">
        <f>SUM(E18*G18)</f>
        <v>29146.729499999994</v>
      </c>
      <c r="I18" s="105"/>
    </row>
    <row r="19" spans="1:9" ht="15.75" thickBot="1" x14ac:dyDescent="0.25">
      <c r="A19" s="66"/>
      <c r="B19" s="49">
        <v>4</v>
      </c>
      <c r="C19" s="145" t="s">
        <v>39</v>
      </c>
      <c r="D19" s="22"/>
      <c r="E19" s="23"/>
      <c r="F19" s="23"/>
      <c r="G19" s="24"/>
      <c r="H19" s="25"/>
      <c r="I19" s="36">
        <f>H20</f>
        <v>1000.41396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24.276</v>
      </c>
      <c r="F20" s="33">
        <v>31.82</v>
      </c>
      <c r="G20" s="33">
        <v>41.21</v>
      </c>
      <c r="H20" s="90">
        <f>SUM(E20*G20)</f>
        <v>1000.41396</v>
      </c>
      <c r="I20" s="105"/>
    </row>
    <row r="21" spans="1:9" ht="42.75" customHeight="1" thickBot="1" x14ac:dyDescent="0.25">
      <c r="A21" s="68"/>
      <c r="B21" s="50"/>
      <c r="C21" s="183" t="s">
        <v>9</v>
      </c>
      <c r="D21" s="183"/>
      <c r="E21" s="183"/>
      <c r="F21" s="183"/>
      <c r="G21" s="183"/>
      <c r="H21" s="184"/>
      <c r="I21" s="35">
        <f>I19+I14+I7+I9</f>
        <v>68811.011009999987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7"/>
      <c r="C25" s="177"/>
      <c r="D25" s="177"/>
      <c r="E25" s="177"/>
      <c r="F25" s="177"/>
      <c r="G25" s="177"/>
      <c r="H25" s="177"/>
      <c r="I25" s="178"/>
    </row>
    <row r="26" spans="1:9" x14ac:dyDescent="0.2">
      <c r="A26" s="103"/>
      <c r="B26" s="143"/>
      <c r="C26" s="143"/>
      <c r="D26" s="143"/>
      <c r="E26" s="143"/>
      <c r="F26" s="143"/>
      <c r="G26" s="143"/>
      <c r="H26" s="143"/>
      <c r="I26" s="144"/>
    </row>
    <row r="27" spans="1:9" x14ac:dyDescent="0.2">
      <c r="A27" s="103"/>
      <c r="B27" s="143"/>
      <c r="C27" s="143"/>
      <c r="D27" s="143"/>
      <c r="E27" s="143"/>
      <c r="F27" s="143"/>
      <c r="G27" s="143"/>
      <c r="H27" s="143"/>
      <c r="I27" s="144"/>
    </row>
    <row r="28" spans="1:9" x14ac:dyDescent="0.2">
      <c r="A28" s="103"/>
      <c r="B28" s="143"/>
      <c r="C28" s="143"/>
      <c r="D28" s="143"/>
      <c r="E28" s="143"/>
      <c r="F28" s="143"/>
      <c r="G28" s="143"/>
      <c r="H28" s="143"/>
      <c r="I28" s="144"/>
    </row>
    <row r="29" spans="1:9" x14ac:dyDescent="0.2">
      <c r="A29" s="103"/>
      <c r="B29" s="143"/>
      <c r="C29" s="143"/>
      <c r="D29" s="143"/>
      <c r="E29" s="143"/>
      <c r="F29" s="143"/>
      <c r="G29" s="143"/>
      <c r="H29" s="143"/>
      <c r="I29" s="144"/>
    </row>
    <row r="30" spans="1:9" x14ac:dyDescent="0.2">
      <c r="A30" s="103"/>
      <c r="B30" s="177"/>
      <c r="C30" s="177"/>
      <c r="D30" s="177"/>
      <c r="E30" s="177"/>
      <c r="F30" s="177"/>
      <c r="G30" s="177"/>
      <c r="H30" s="177"/>
      <c r="I30" s="178"/>
    </row>
    <row r="31" spans="1:9" x14ac:dyDescent="0.2">
      <c r="A31" s="103"/>
      <c r="B31" s="185"/>
      <c r="C31" s="185"/>
      <c r="D31" s="185"/>
      <c r="E31" s="185"/>
      <c r="F31" s="185"/>
      <c r="G31" s="185"/>
      <c r="H31" s="185"/>
      <c r="I31" s="186"/>
    </row>
    <row r="32" spans="1:9" x14ac:dyDescent="0.2">
      <c r="A32" s="103"/>
      <c r="B32" s="177"/>
      <c r="C32" s="177"/>
      <c r="D32" s="177"/>
      <c r="E32" s="177"/>
      <c r="F32" s="177"/>
      <c r="G32" s="177"/>
      <c r="H32" s="177"/>
      <c r="I32" s="178"/>
    </row>
    <row r="33" spans="1:9" ht="13.5" thickBot="1" x14ac:dyDescent="0.25">
      <c r="A33" s="110"/>
      <c r="B33" s="179"/>
      <c r="C33" s="179"/>
      <c r="D33" s="179"/>
      <c r="E33" s="179"/>
      <c r="F33" s="179"/>
      <c r="G33" s="179"/>
      <c r="H33" s="179"/>
      <c r="I33" s="180"/>
    </row>
  </sheetData>
  <mergeCells count="18"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  <mergeCell ref="B1:I1"/>
    <mergeCell ref="A4:A5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1" sqref="E11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63" t="s">
        <v>41</v>
      </c>
      <c r="C1" s="163"/>
      <c r="D1" s="163"/>
      <c r="E1" s="163"/>
      <c r="F1" s="163"/>
      <c r="G1" s="163"/>
      <c r="H1" s="164"/>
      <c r="I1" s="16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85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6" t="s">
        <v>42</v>
      </c>
      <c r="B4" s="168" t="s">
        <v>23</v>
      </c>
      <c r="C4" s="168" t="s">
        <v>2</v>
      </c>
      <c r="D4" s="170" t="s">
        <v>3</v>
      </c>
      <c r="E4" s="172" t="s">
        <v>4</v>
      </c>
      <c r="F4" s="174" t="s">
        <v>5</v>
      </c>
      <c r="G4" s="175"/>
      <c r="H4" s="175"/>
      <c r="I4" s="176"/>
    </row>
    <row r="5" spans="1:14" ht="25.5" customHeight="1" thickBot="1" x14ac:dyDescent="0.25">
      <c r="A5" s="167"/>
      <c r="B5" s="169"/>
      <c r="C5" s="169"/>
      <c r="D5" s="171"/>
      <c r="E5" s="17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81" t="s">
        <v>35</v>
      </c>
      <c r="D6" s="182"/>
      <c r="E6" s="182"/>
      <c r="F6" s="145"/>
      <c r="G6" s="18"/>
      <c r="H6" s="19"/>
      <c r="I6" s="36">
        <f>I21</f>
        <v>55858.350114000001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1362.06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483</v>
      </c>
      <c r="F8" s="120">
        <v>2.1800000000000002</v>
      </c>
      <c r="G8" s="121">
        <v>2.82</v>
      </c>
      <c r="H8" s="122">
        <f>SUM(E8*G8)</f>
        <v>1362.06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25221.750434999998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483</v>
      </c>
      <c r="F10" s="84">
        <v>0.47</v>
      </c>
      <c r="G10" s="84">
        <v>0.61</v>
      </c>
      <c r="H10" s="85">
        <f>SUM(E10*G10)</f>
        <v>294.63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0.24149999999999999</v>
      </c>
      <c r="F11" s="84">
        <v>3188.46</v>
      </c>
      <c r="G11" s="84">
        <v>4129.6899999999996</v>
      </c>
      <c r="H11" s="85">
        <f>G11*E11</f>
        <v>997.32013499999982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1376.55</v>
      </c>
      <c r="F12" s="33">
        <v>1.97</v>
      </c>
      <c r="G12" s="33">
        <v>2.5499999999999998</v>
      </c>
      <c r="H12" s="59">
        <f>SUM(E12*G12)</f>
        <v>3510.2024999999994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14.49</v>
      </c>
      <c r="F13" s="63">
        <v>1088.03</v>
      </c>
      <c r="G13" s="63">
        <v>1409.22</v>
      </c>
      <c r="H13" s="64">
        <f>SUM(E13*G13)</f>
        <v>20419.5978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28462.438934999998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483</v>
      </c>
      <c r="F15" s="33">
        <v>0.47</v>
      </c>
      <c r="G15" s="89">
        <v>0.61</v>
      </c>
      <c r="H15" s="90">
        <f>SUM(E15*G15)</f>
        <v>294.63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0.24149999999999999</v>
      </c>
      <c r="F16" s="33">
        <v>3188.46</v>
      </c>
      <c r="G16" s="84">
        <v>4129.6899999999996</v>
      </c>
      <c r="H16" s="85">
        <f>G16*E16</f>
        <v>997.32013499999982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1376.55</v>
      </c>
      <c r="F17" s="33">
        <v>1.97</v>
      </c>
      <c r="G17" s="33">
        <v>2.5499999999999998</v>
      </c>
      <c r="H17" s="59">
        <f>SUM(E17*G17)</f>
        <v>3510.2024999999994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14.49</v>
      </c>
      <c r="F18" s="63">
        <v>1260.71</v>
      </c>
      <c r="G18" s="33">
        <v>1632.87</v>
      </c>
      <c r="H18" s="59">
        <f>SUM(E18*G18)</f>
        <v>23660.2863</v>
      </c>
      <c r="I18" s="105"/>
    </row>
    <row r="19" spans="1:9" ht="15.75" thickBot="1" x14ac:dyDescent="0.25">
      <c r="A19" s="66"/>
      <c r="B19" s="49">
        <v>4</v>
      </c>
      <c r="C19" s="145" t="s">
        <v>39</v>
      </c>
      <c r="D19" s="22"/>
      <c r="E19" s="23"/>
      <c r="F19" s="23"/>
      <c r="G19" s="24"/>
      <c r="H19" s="25"/>
      <c r="I19" s="36">
        <f>H20</f>
        <v>812.10074399999996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19.706399999999999</v>
      </c>
      <c r="F20" s="33">
        <v>31.82</v>
      </c>
      <c r="G20" s="33">
        <v>41.21</v>
      </c>
      <c r="H20" s="90">
        <f>SUM(E20*G20)</f>
        <v>812.10074399999996</v>
      </c>
      <c r="I20" s="105"/>
    </row>
    <row r="21" spans="1:9" ht="42.75" customHeight="1" thickBot="1" x14ac:dyDescent="0.25">
      <c r="A21" s="68"/>
      <c r="B21" s="50"/>
      <c r="C21" s="183" t="s">
        <v>9</v>
      </c>
      <c r="D21" s="183"/>
      <c r="E21" s="183"/>
      <c r="F21" s="183"/>
      <c r="G21" s="183"/>
      <c r="H21" s="184"/>
      <c r="I21" s="35">
        <f>I19+I14+I7+I9</f>
        <v>55858.350114000001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7"/>
      <c r="C25" s="177"/>
      <c r="D25" s="177"/>
      <c r="E25" s="177"/>
      <c r="F25" s="177"/>
      <c r="G25" s="177"/>
      <c r="H25" s="177"/>
      <c r="I25" s="178"/>
    </row>
    <row r="26" spans="1:9" x14ac:dyDescent="0.2">
      <c r="A26" s="103"/>
      <c r="B26" s="143"/>
      <c r="C26" s="143"/>
      <c r="D26" s="143"/>
      <c r="E26" s="143"/>
      <c r="F26" s="143"/>
      <c r="G26" s="143"/>
      <c r="H26" s="143"/>
      <c r="I26" s="144"/>
    </row>
    <row r="27" spans="1:9" x14ac:dyDescent="0.2">
      <c r="A27" s="103"/>
      <c r="B27" s="143"/>
      <c r="C27" s="143"/>
      <c r="D27" s="143"/>
      <c r="E27" s="143"/>
      <c r="F27" s="143"/>
      <c r="G27" s="143"/>
      <c r="H27" s="143"/>
      <c r="I27" s="144"/>
    </row>
    <row r="28" spans="1:9" x14ac:dyDescent="0.2">
      <c r="A28" s="103"/>
      <c r="B28" s="143"/>
      <c r="C28" s="143"/>
      <c r="D28" s="143"/>
      <c r="E28" s="143"/>
      <c r="F28" s="143"/>
      <c r="G28" s="143"/>
      <c r="H28" s="143"/>
      <c r="I28" s="144"/>
    </row>
    <row r="29" spans="1:9" x14ac:dyDescent="0.2">
      <c r="A29" s="103"/>
      <c r="B29" s="143"/>
      <c r="C29" s="143"/>
      <c r="D29" s="143"/>
      <c r="E29" s="143"/>
      <c r="F29" s="143"/>
      <c r="G29" s="143"/>
      <c r="H29" s="143"/>
      <c r="I29" s="144"/>
    </row>
    <row r="30" spans="1:9" x14ac:dyDescent="0.2">
      <c r="A30" s="103"/>
      <c r="B30" s="177"/>
      <c r="C30" s="177"/>
      <c r="D30" s="177"/>
      <c r="E30" s="177"/>
      <c r="F30" s="177"/>
      <c r="G30" s="177"/>
      <c r="H30" s="177"/>
      <c r="I30" s="178"/>
    </row>
    <row r="31" spans="1:9" x14ac:dyDescent="0.2">
      <c r="A31" s="103"/>
      <c r="B31" s="185"/>
      <c r="C31" s="185"/>
      <c r="D31" s="185"/>
      <c r="E31" s="185"/>
      <c r="F31" s="185"/>
      <c r="G31" s="185"/>
      <c r="H31" s="185"/>
      <c r="I31" s="186"/>
    </row>
    <row r="32" spans="1:9" x14ac:dyDescent="0.2">
      <c r="A32" s="103"/>
      <c r="B32" s="177"/>
      <c r="C32" s="177"/>
      <c r="D32" s="177"/>
      <c r="E32" s="177"/>
      <c r="F32" s="177"/>
      <c r="G32" s="177"/>
      <c r="H32" s="177"/>
      <c r="I32" s="178"/>
    </row>
    <row r="33" spans="1:9" ht="13.5" thickBot="1" x14ac:dyDescent="0.25">
      <c r="A33" s="110"/>
      <c r="B33" s="179"/>
      <c r="C33" s="179"/>
      <c r="D33" s="179"/>
      <c r="E33" s="179"/>
      <c r="F33" s="179"/>
      <c r="G33" s="179"/>
      <c r="H33" s="179"/>
      <c r="I33" s="180"/>
    </row>
  </sheetData>
  <mergeCells count="18"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  <mergeCell ref="B1:I1"/>
    <mergeCell ref="A4:A5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1" sqref="E11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63" t="s">
        <v>41</v>
      </c>
      <c r="C1" s="163"/>
      <c r="D1" s="163"/>
      <c r="E1" s="163"/>
      <c r="F1" s="163"/>
      <c r="G1" s="163"/>
      <c r="H1" s="164"/>
      <c r="I1" s="16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86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6" t="s">
        <v>42</v>
      </c>
      <c r="B4" s="168" t="s">
        <v>23</v>
      </c>
      <c r="C4" s="168" t="s">
        <v>2</v>
      </c>
      <c r="D4" s="170" t="s">
        <v>3</v>
      </c>
      <c r="E4" s="172" t="s">
        <v>4</v>
      </c>
      <c r="F4" s="174" t="s">
        <v>5</v>
      </c>
      <c r="G4" s="175"/>
      <c r="H4" s="175"/>
      <c r="I4" s="176"/>
    </row>
    <row r="5" spans="1:14" ht="25.5" customHeight="1" thickBot="1" x14ac:dyDescent="0.25">
      <c r="A5" s="167"/>
      <c r="B5" s="169"/>
      <c r="C5" s="169"/>
      <c r="D5" s="171"/>
      <c r="E5" s="17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81" t="s">
        <v>35</v>
      </c>
      <c r="D6" s="182"/>
      <c r="E6" s="182"/>
      <c r="F6" s="145"/>
      <c r="G6" s="18"/>
      <c r="H6" s="19"/>
      <c r="I6" s="36">
        <f>I21</f>
        <v>45565.610651999996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1111.08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394</v>
      </c>
      <c r="F8" s="120">
        <v>2.1800000000000002</v>
      </c>
      <c r="G8" s="121">
        <v>2.82</v>
      </c>
      <c r="H8" s="122">
        <f>SUM(E8*G8)</f>
        <v>1111.08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20574.264329999998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394</v>
      </c>
      <c r="F10" s="84">
        <v>0.47</v>
      </c>
      <c r="G10" s="84">
        <v>0.61</v>
      </c>
      <c r="H10" s="85">
        <f>SUM(E10*G10)</f>
        <v>240.34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0.19700000000000001</v>
      </c>
      <c r="F11" s="84">
        <v>3188.46</v>
      </c>
      <c r="G11" s="84">
        <v>4129.6899999999996</v>
      </c>
      <c r="H11" s="85">
        <f>G11*E11</f>
        <v>813.54892999999993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1122.9000000000001</v>
      </c>
      <c r="F12" s="33">
        <v>1.97</v>
      </c>
      <c r="G12" s="33">
        <v>2.5499999999999998</v>
      </c>
      <c r="H12" s="59">
        <f>SUM(E12*G12)</f>
        <v>2863.395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11.82</v>
      </c>
      <c r="F13" s="63">
        <v>1088.03</v>
      </c>
      <c r="G13" s="63">
        <v>1409.22</v>
      </c>
      <c r="H13" s="64">
        <f>SUM(E13*G13)</f>
        <v>16656.9804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23217.807329999996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394</v>
      </c>
      <c r="F15" s="33">
        <v>0.47</v>
      </c>
      <c r="G15" s="89">
        <v>0.61</v>
      </c>
      <c r="H15" s="90">
        <f>SUM(E15*G15)</f>
        <v>240.34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0.19700000000000001</v>
      </c>
      <c r="F16" s="33">
        <v>3188.46</v>
      </c>
      <c r="G16" s="84">
        <v>4129.6899999999996</v>
      </c>
      <c r="H16" s="85">
        <f>G16*E16</f>
        <v>813.54892999999993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1122.9000000000001</v>
      </c>
      <c r="F17" s="33">
        <v>1.97</v>
      </c>
      <c r="G17" s="33">
        <v>2.5499999999999998</v>
      </c>
      <c r="H17" s="59">
        <f>SUM(E17*G17)</f>
        <v>2863.395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11.82</v>
      </c>
      <c r="F18" s="63">
        <v>1260.71</v>
      </c>
      <c r="G18" s="33">
        <v>1632.87</v>
      </c>
      <c r="H18" s="59">
        <f>SUM(E18*G18)</f>
        <v>19300.523399999998</v>
      </c>
      <c r="I18" s="105"/>
    </row>
    <row r="19" spans="1:9" ht="15.75" thickBot="1" x14ac:dyDescent="0.25">
      <c r="A19" s="66"/>
      <c r="B19" s="49">
        <v>4</v>
      </c>
      <c r="C19" s="145" t="s">
        <v>39</v>
      </c>
      <c r="D19" s="22"/>
      <c r="E19" s="23"/>
      <c r="F19" s="23"/>
      <c r="G19" s="24"/>
      <c r="H19" s="25"/>
      <c r="I19" s="36">
        <f>H20</f>
        <v>662.45899199999997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16.075199999999999</v>
      </c>
      <c r="F20" s="33">
        <v>31.82</v>
      </c>
      <c r="G20" s="33">
        <v>41.21</v>
      </c>
      <c r="H20" s="90">
        <f>SUM(E20*G20)</f>
        <v>662.45899199999997</v>
      </c>
      <c r="I20" s="105"/>
    </row>
    <row r="21" spans="1:9" ht="42.75" customHeight="1" thickBot="1" x14ac:dyDescent="0.25">
      <c r="A21" s="68"/>
      <c r="B21" s="50"/>
      <c r="C21" s="183" t="s">
        <v>9</v>
      </c>
      <c r="D21" s="183"/>
      <c r="E21" s="183"/>
      <c r="F21" s="183"/>
      <c r="G21" s="183"/>
      <c r="H21" s="184"/>
      <c r="I21" s="35">
        <f>I19+I14+I7+I9</f>
        <v>45565.610651999996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7"/>
      <c r="C25" s="177"/>
      <c r="D25" s="177"/>
      <c r="E25" s="177"/>
      <c r="F25" s="177"/>
      <c r="G25" s="177"/>
      <c r="H25" s="177"/>
      <c r="I25" s="178"/>
    </row>
    <row r="26" spans="1:9" x14ac:dyDescent="0.2">
      <c r="A26" s="103"/>
      <c r="B26" s="143"/>
      <c r="C26" s="143"/>
      <c r="D26" s="143"/>
      <c r="E26" s="143"/>
      <c r="F26" s="143"/>
      <c r="G26" s="143"/>
      <c r="H26" s="143"/>
      <c r="I26" s="144"/>
    </row>
    <row r="27" spans="1:9" x14ac:dyDescent="0.2">
      <c r="A27" s="103"/>
      <c r="B27" s="143"/>
      <c r="C27" s="143"/>
      <c r="D27" s="143"/>
      <c r="E27" s="143"/>
      <c r="F27" s="143"/>
      <c r="G27" s="143"/>
      <c r="H27" s="143"/>
      <c r="I27" s="144"/>
    </row>
    <row r="28" spans="1:9" x14ac:dyDescent="0.2">
      <c r="A28" s="103"/>
      <c r="B28" s="143"/>
      <c r="C28" s="143"/>
      <c r="D28" s="143"/>
      <c r="E28" s="143"/>
      <c r="F28" s="143"/>
      <c r="G28" s="143"/>
      <c r="H28" s="143"/>
      <c r="I28" s="144"/>
    </row>
    <row r="29" spans="1:9" x14ac:dyDescent="0.2">
      <c r="A29" s="103"/>
      <c r="B29" s="143"/>
      <c r="C29" s="143"/>
      <c r="D29" s="143"/>
      <c r="E29" s="143"/>
      <c r="F29" s="143"/>
      <c r="G29" s="143"/>
      <c r="H29" s="143"/>
      <c r="I29" s="144"/>
    </row>
    <row r="30" spans="1:9" x14ac:dyDescent="0.2">
      <c r="A30" s="103"/>
      <c r="B30" s="177"/>
      <c r="C30" s="177"/>
      <c r="D30" s="177"/>
      <c r="E30" s="177"/>
      <c r="F30" s="177"/>
      <c r="G30" s="177"/>
      <c r="H30" s="177"/>
      <c r="I30" s="178"/>
    </row>
    <row r="31" spans="1:9" x14ac:dyDescent="0.2">
      <c r="A31" s="103"/>
      <c r="B31" s="185"/>
      <c r="C31" s="185"/>
      <c r="D31" s="185"/>
      <c r="E31" s="185"/>
      <c r="F31" s="185"/>
      <c r="G31" s="185"/>
      <c r="H31" s="185"/>
      <c r="I31" s="186"/>
    </row>
    <row r="32" spans="1:9" x14ac:dyDescent="0.2">
      <c r="A32" s="103"/>
      <c r="B32" s="177"/>
      <c r="C32" s="177"/>
      <c r="D32" s="177"/>
      <c r="E32" s="177"/>
      <c r="F32" s="177"/>
      <c r="G32" s="177"/>
      <c r="H32" s="177"/>
      <c r="I32" s="178"/>
    </row>
    <row r="33" spans="1:9" ht="13.5" thickBot="1" x14ac:dyDescent="0.25">
      <c r="A33" s="110"/>
      <c r="B33" s="179"/>
      <c r="C33" s="179"/>
      <c r="D33" s="179"/>
      <c r="E33" s="179"/>
      <c r="F33" s="179"/>
      <c r="G33" s="179"/>
      <c r="H33" s="179"/>
      <c r="I33" s="180"/>
    </row>
  </sheetData>
  <mergeCells count="18"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  <mergeCell ref="B1:I1"/>
    <mergeCell ref="A4:A5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1" sqref="E11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63" t="s">
        <v>41</v>
      </c>
      <c r="C1" s="163"/>
      <c r="D1" s="163"/>
      <c r="E1" s="163"/>
      <c r="F1" s="163"/>
      <c r="G1" s="163"/>
      <c r="H1" s="164"/>
      <c r="I1" s="16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87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66" t="s">
        <v>42</v>
      </c>
      <c r="B4" s="168" t="s">
        <v>23</v>
      </c>
      <c r="C4" s="168" t="s">
        <v>2</v>
      </c>
      <c r="D4" s="170" t="s">
        <v>3</v>
      </c>
      <c r="E4" s="172" t="s">
        <v>4</v>
      </c>
      <c r="F4" s="174" t="s">
        <v>5</v>
      </c>
      <c r="G4" s="175"/>
      <c r="H4" s="175"/>
      <c r="I4" s="176"/>
    </row>
    <row r="5" spans="1:14" ht="25.5" customHeight="1" thickBot="1" x14ac:dyDescent="0.25">
      <c r="A5" s="167"/>
      <c r="B5" s="169"/>
      <c r="C5" s="169"/>
      <c r="D5" s="171"/>
      <c r="E5" s="17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81" t="s">
        <v>35</v>
      </c>
      <c r="D6" s="182"/>
      <c r="E6" s="182"/>
      <c r="F6" s="145"/>
      <c r="G6" s="18"/>
      <c r="H6" s="19"/>
      <c r="I6" s="36">
        <f>I21</f>
        <v>56667.89142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1381.8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490</v>
      </c>
      <c r="F8" s="120">
        <v>2.1800000000000002</v>
      </c>
      <c r="G8" s="121">
        <v>2.82</v>
      </c>
      <c r="H8" s="122">
        <f>SUM(E8*G8)</f>
        <v>1381.8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25587.283049999998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490</v>
      </c>
      <c r="F10" s="84">
        <v>0.47</v>
      </c>
      <c r="G10" s="84">
        <v>0.61</v>
      </c>
      <c r="H10" s="85">
        <f>SUM(E10*G10)</f>
        <v>298.89999999999998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0.245</v>
      </c>
      <c r="F11" s="84">
        <v>3188.46</v>
      </c>
      <c r="G11" s="84">
        <v>4129.6899999999996</v>
      </c>
      <c r="H11" s="85">
        <f>G11*E11</f>
        <v>1011.7740499999999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1396.5</v>
      </c>
      <c r="F12" s="33">
        <v>1.97</v>
      </c>
      <c r="G12" s="33">
        <v>2.5499999999999998</v>
      </c>
      <c r="H12" s="59">
        <f>SUM(E12*G12)</f>
        <v>3561.0749999999998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14.7</v>
      </c>
      <c r="F13" s="63">
        <v>1088.03</v>
      </c>
      <c r="G13" s="63">
        <v>1409.22</v>
      </c>
      <c r="H13" s="64">
        <f>SUM(E13*G13)</f>
        <v>20715.534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28874.938049999997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490</v>
      </c>
      <c r="F15" s="33">
        <v>0.47</v>
      </c>
      <c r="G15" s="89">
        <v>0.61</v>
      </c>
      <c r="H15" s="90">
        <f>SUM(E15*G15)</f>
        <v>298.89999999999998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0.245</v>
      </c>
      <c r="F16" s="33">
        <v>3188.46</v>
      </c>
      <c r="G16" s="84">
        <v>4129.6899999999996</v>
      </c>
      <c r="H16" s="85">
        <f>G16*E16</f>
        <v>1011.7740499999999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1396.5</v>
      </c>
      <c r="F17" s="33">
        <v>1.97</v>
      </c>
      <c r="G17" s="33">
        <v>2.5499999999999998</v>
      </c>
      <c r="H17" s="59">
        <f>SUM(E17*G17)</f>
        <v>3561.0749999999998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14.7</v>
      </c>
      <c r="F18" s="63">
        <v>1260.71</v>
      </c>
      <c r="G18" s="33">
        <v>1632.87</v>
      </c>
      <c r="H18" s="59">
        <f>SUM(E18*G18)</f>
        <v>24003.188999999998</v>
      </c>
      <c r="I18" s="105"/>
    </row>
    <row r="19" spans="1:9" ht="15.75" thickBot="1" x14ac:dyDescent="0.25">
      <c r="A19" s="66"/>
      <c r="B19" s="49">
        <v>4</v>
      </c>
      <c r="C19" s="145" t="s">
        <v>39</v>
      </c>
      <c r="D19" s="22"/>
      <c r="E19" s="23"/>
      <c r="F19" s="23"/>
      <c r="G19" s="24"/>
      <c r="H19" s="25"/>
      <c r="I19" s="36">
        <f>H20</f>
        <v>823.87032000000011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19.992000000000001</v>
      </c>
      <c r="F20" s="33">
        <v>31.82</v>
      </c>
      <c r="G20" s="33">
        <v>41.21</v>
      </c>
      <c r="H20" s="90">
        <f>SUM(E20*G20)</f>
        <v>823.87032000000011</v>
      </c>
      <c r="I20" s="105"/>
    </row>
    <row r="21" spans="1:9" ht="42.75" customHeight="1" thickBot="1" x14ac:dyDescent="0.25">
      <c r="A21" s="68"/>
      <c r="B21" s="50"/>
      <c r="C21" s="183" t="s">
        <v>9</v>
      </c>
      <c r="D21" s="183"/>
      <c r="E21" s="183"/>
      <c r="F21" s="183"/>
      <c r="G21" s="183"/>
      <c r="H21" s="184"/>
      <c r="I21" s="35">
        <f>I19+I14+I7+I9</f>
        <v>56667.89142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77"/>
      <c r="C25" s="177"/>
      <c r="D25" s="177"/>
      <c r="E25" s="177"/>
      <c r="F25" s="177"/>
      <c r="G25" s="177"/>
      <c r="H25" s="177"/>
      <c r="I25" s="178"/>
    </row>
    <row r="26" spans="1:9" x14ac:dyDescent="0.2">
      <c r="A26" s="103"/>
      <c r="B26" s="143"/>
      <c r="C26" s="143"/>
      <c r="D26" s="143"/>
      <c r="E26" s="143"/>
      <c r="F26" s="143"/>
      <c r="G26" s="143"/>
      <c r="H26" s="143"/>
      <c r="I26" s="144"/>
    </row>
    <row r="27" spans="1:9" x14ac:dyDescent="0.2">
      <c r="A27" s="103"/>
      <c r="B27" s="143"/>
      <c r="C27" s="143"/>
      <c r="D27" s="143"/>
      <c r="E27" s="143"/>
      <c r="F27" s="143"/>
      <c r="G27" s="143"/>
      <c r="H27" s="143"/>
      <c r="I27" s="144"/>
    </row>
    <row r="28" spans="1:9" x14ac:dyDescent="0.2">
      <c r="A28" s="103"/>
      <c r="B28" s="143"/>
      <c r="C28" s="143"/>
      <c r="D28" s="143"/>
      <c r="E28" s="143"/>
      <c r="F28" s="143"/>
      <c r="G28" s="143"/>
      <c r="H28" s="143"/>
      <c r="I28" s="144"/>
    </row>
    <row r="29" spans="1:9" x14ac:dyDescent="0.2">
      <c r="A29" s="103"/>
      <c r="B29" s="143"/>
      <c r="C29" s="143"/>
      <c r="D29" s="143"/>
      <c r="E29" s="143"/>
      <c r="F29" s="143"/>
      <c r="G29" s="143"/>
      <c r="H29" s="143"/>
      <c r="I29" s="144"/>
    </row>
    <row r="30" spans="1:9" x14ac:dyDescent="0.2">
      <c r="A30" s="103"/>
      <c r="B30" s="177"/>
      <c r="C30" s="177"/>
      <c r="D30" s="177"/>
      <c r="E30" s="177"/>
      <c r="F30" s="177"/>
      <c r="G30" s="177"/>
      <c r="H30" s="177"/>
      <c r="I30" s="178"/>
    </row>
    <row r="31" spans="1:9" x14ac:dyDescent="0.2">
      <c r="A31" s="103"/>
      <c r="B31" s="185"/>
      <c r="C31" s="185"/>
      <c r="D31" s="185"/>
      <c r="E31" s="185"/>
      <c r="F31" s="185"/>
      <c r="G31" s="185"/>
      <c r="H31" s="185"/>
      <c r="I31" s="186"/>
    </row>
    <row r="32" spans="1:9" x14ac:dyDescent="0.2">
      <c r="A32" s="103"/>
      <c r="B32" s="177"/>
      <c r="C32" s="177"/>
      <c r="D32" s="177"/>
      <c r="E32" s="177"/>
      <c r="F32" s="177"/>
      <c r="G32" s="177"/>
      <c r="H32" s="177"/>
      <c r="I32" s="178"/>
    </row>
    <row r="33" spans="1:9" ht="13.5" thickBot="1" x14ac:dyDescent="0.25">
      <c r="A33" s="110"/>
      <c r="B33" s="179"/>
      <c r="C33" s="179"/>
      <c r="D33" s="179"/>
      <c r="E33" s="179"/>
      <c r="F33" s="179"/>
      <c r="G33" s="179"/>
      <c r="H33" s="179"/>
      <c r="I33" s="180"/>
    </row>
  </sheetData>
  <mergeCells count="18"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  <mergeCell ref="B1:I1"/>
    <mergeCell ref="A4:A5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N19" sqref="N19"/>
    </sheetView>
  </sheetViews>
  <sheetFormatPr defaultRowHeight="15" x14ac:dyDescent="0.25"/>
  <cols>
    <col min="1" max="1" width="5.85546875" customWidth="1"/>
    <col min="2" max="2" width="30.140625" customWidth="1"/>
    <col min="3" max="3" width="12.28515625" customWidth="1"/>
    <col min="4" max="4" width="3.5703125" customWidth="1"/>
    <col min="5" max="5" width="10.42578125" bestFit="1" customWidth="1"/>
    <col min="6" max="7" width="11.28515625" bestFit="1" customWidth="1"/>
    <col min="8" max="8" width="11.5703125" bestFit="1" customWidth="1"/>
    <col min="9" max="9" width="8.140625" customWidth="1"/>
    <col min="10" max="10" width="7.42578125" customWidth="1"/>
  </cols>
  <sheetData>
    <row r="1" spans="1:10" ht="25.5" thickBot="1" x14ac:dyDescent="0.3">
      <c r="A1" s="191" t="s">
        <v>10</v>
      </c>
      <c r="B1" s="192"/>
      <c r="C1" s="192"/>
      <c r="D1" s="192"/>
      <c r="E1" s="192"/>
      <c r="F1" s="192"/>
      <c r="G1" s="192"/>
      <c r="H1" s="192"/>
      <c r="I1" s="192"/>
      <c r="J1" s="193"/>
    </row>
    <row r="2" spans="1:10" ht="21.75" customHeight="1" thickBot="1" x14ac:dyDescent="0.45">
      <c r="A2" s="194" t="s">
        <v>88</v>
      </c>
      <c r="B2" s="194"/>
      <c r="C2" s="194"/>
      <c r="D2" s="16"/>
      <c r="E2" s="16"/>
      <c r="F2" s="16"/>
      <c r="G2" s="16"/>
      <c r="H2" s="16"/>
      <c r="I2" s="200"/>
      <c r="J2" s="200"/>
    </row>
    <row r="3" spans="1:10" ht="21.75" customHeight="1" thickBot="1" x14ac:dyDescent="0.45">
      <c r="A3" s="195" t="s">
        <v>32</v>
      </c>
      <c r="B3" s="197" t="s">
        <v>22</v>
      </c>
      <c r="C3" s="31" t="s">
        <v>11</v>
      </c>
      <c r="D3" s="4"/>
      <c r="E3" s="198" t="s">
        <v>12</v>
      </c>
      <c r="F3" s="199"/>
      <c r="G3" s="199"/>
      <c r="H3" s="199"/>
      <c r="I3" s="40" t="s">
        <v>13</v>
      </c>
      <c r="J3" s="26" t="s">
        <v>14</v>
      </c>
    </row>
    <row r="4" spans="1:10" ht="21.75" customHeight="1" thickBot="1" x14ac:dyDescent="0.45">
      <c r="A4" s="196"/>
      <c r="B4" s="197"/>
      <c r="C4" s="31" t="s">
        <v>21</v>
      </c>
      <c r="D4" s="4"/>
      <c r="E4" s="5">
        <v>30</v>
      </c>
      <c r="F4" s="5">
        <v>60</v>
      </c>
      <c r="G4" s="5">
        <v>90</v>
      </c>
      <c r="H4" s="5">
        <v>120</v>
      </c>
      <c r="I4" s="40" t="s">
        <v>15</v>
      </c>
      <c r="J4" s="26" t="s">
        <v>16</v>
      </c>
    </row>
    <row r="5" spans="1:10" ht="19.5" customHeight="1" x14ac:dyDescent="0.25">
      <c r="A5" s="187" t="s">
        <v>24</v>
      </c>
      <c r="B5" s="209" t="str">
        <f>RESUMO!C7</f>
        <v>SERVIÇOS PRELIMINARES</v>
      </c>
      <c r="C5" s="189">
        <f>RESUMO!I7</f>
        <v>31000.26</v>
      </c>
      <c r="D5" s="13" t="s">
        <v>17</v>
      </c>
      <c r="E5" s="41">
        <f>E6*C5</f>
        <v>15500.13</v>
      </c>
      <c r="F5" s="41">
        <f>F6*C5</f>
        <v>15500.13</v>
      </c>
      <c r="G5" s="41"/>
      <c r="H5" s="41"/>
      <c r="I5" s="212">
        <f>C5/J5</f>
        <v>2.4384178859923427E-2</v>
      </c>
      <c r="J5" s="205">
        <f>SUM(C5:C12)</f>
        <v>1271326.7966939998</v>
      </c>
    </row>
    <row r="6" spans="1:10" ht="19.5" customHeight="1" x14ac:dyDescent="0.25">
      <c r="A6" s="188"/>
      <c r="B6" s="210"/>
      <c r="C6" s="190"/>
      <c r="D6" s="14" t="s">
        <v>18</v>
      </c>
      <c r="E6" s="42">
        <v>0.5</v>
      </c>
      <c r="F6" s="42">
        <v>0.5</v>
      </c>
      <c r="G6" s="42"/>
      <c r="H6" s="42"/>
      <c r="I6" s="213"/>
      <c r="J6" s="206"/>
    </row>
    <row r="7" spans="1:10" ht="19.5" customHeight="1" x14ac:dyDescent="0.25">
      <c r="A7" s="187" t="s">
        <v>27</v>
      </c>
      <c r="B7" s="214" t="str">
        <f>RESUMO!C9</f>
        <v xml:space="preserve">REPERFILAMENTO </v>
      </c>
      <c r="C7" s="216">
        <f>RESUMO!I9</f>
        <v>574042.86238499999</v>
      </c>
      <c r="D7" s="15" t="s">
        <v>17</v>
      </c>
      <c r="E7" s="41">
        <f>E8*C7</f>
        <v>287021.43119249999</v>
      </c>
      <c r="F7" s="41">
        <f>F8*C7</f>
        <v>287021.43119249999</v>
      </c>
      <c r="G7" s="41"/>
      <c r="H7" s="41"/>
      <c r="I7" s="208">
        <f>C7/J5</f>
        <v>0.45153053005549793</v>
      </c>
      <c r="J7" s="206"/>
    </row>
    <row r="8" spans="1:10" ht="19.5" customHeight="1" x14ac:dyDescent="0.25">
      <c r="A8" s="188"/>
      <c r="B8" s="215"/>
      <c r="C8" s="217"/>
      <c r="D8" s="14" t="s">
        <v>18</v>
      </c>
      <c r="E8" s="43">
        <v>0.5</v>
      </c>
      <c r="F8" s="43">
        <v>0.5</v>
      </c>
      <c r="G8" s="43"/>
      <c r="H8" s="43"/>
      <c r="I8" s="208"/>
      <c r="J8" s="206"/>
    </row>
    <row r="9" spans="1:10" ht="19.5" customHeight="1" x14ac:dyDescent="0.25">
      <c r="A9" s="187" t="s">
        <v>28</v>
      </c>
      <c r="B9" s="209" t="str">
        <f>RESUMO!C14</f>
        <v>CAPA DE ROLAMENTO - FAIXA C</v>
      </c>
      <c r="C9" s="189">
        <f>RESUMO!I14</f>
        <v>647800.39588499989</v>
      </c>
      <c r="D9" s="13" t="s">
        <v>17</v>
      </c>
      <c r="E9" s="41">
        <f>E10*C9</f>
        <v>323900.19794249994</v>
      </c>
      <c r="F9" s="41">
        <f>F10*C9</f>
        <v>323900.19794249994</v>
      </c>
      <c r="G9" s="41"/>
      <c r="H9" s="41"/>
      <c r="I9" s="212">
        <f>C9/J5</f>
        <v>0.50954671731104972</v>
      </c>
      <c r="J9" s="206"/>
    </row>
    <row r="10" spans="1:10" ht="19.5" customHeight="1" x14ac:dyDescent="0.25">
      <c r="A10" s="188"/>
      <c r="B10" s="210"/>
      <c r="C10" s="190"/>
      <c r="D10" s="14" t="s">
        <v>18</v>
      </c>
      <c r="E10" s="42">
        <v>0.5</v>
      </c>
      <c r="F10" s="42">
        <v>0.5</v>
      </c>
      <c r="G10" s="42"/>
      <c r="H10" s="42"/>
      <c r="I10" s="213"/>
      <c r="J10" s="206"/>
    </row>
    <row r="11" spans="1:10" ht="19.5" customHeight="1" x14ac:dyDescent="0.25">
      <c r="A11" s="187" t="s">
        <v>29</v>
      </c>
      <c r="B11" s="209" t="str">
        <f>RESUMO!C19</f>
        <v>SINALIZAÇÃO</v>
      </c>
      <c r="C11" s="189">
        <f>RESUMO!I19</f>
        <v>18483.278424</v>
      </c>
      <c r="D11" s="13" t="s">
        <v>17</v>
      </c>
      <c r="E11" s="41">
        <f>E12*C11</f>
        <v>9241.639212</v>
      </c>
      <c r="F11" s="41">
        <f>F12*C11</f>
        <v>9241.639212</v>
      </c>
      <c r="G11" s="41"/>
      <c r="H11" s="41"/>
      <c r="I11" s="212">
        <f>C11/J5</f>
        <v>1.4538573773528985E-2</v>
      </c>
      <c r="J11" s="206"/>
    </row>
    <row r="12" spans="1:10" ht="19.5" customHeight="1" thickBot="1" x14ac:dyDescent="0.3">
      <c r="A12" s="188"/>
      <c r="B12" s="210"/>
      <c r="C12" s="190"/>
      <c r="D12" s="14" t="s">
        <v>18</v>
      </c>
      <c r="E12" s="42">
        <v>0.5</v>
      </c>
      <c r="F12" s="42">
        <v>0.5</v>
      </c>
      <c r="G12" s="42"/>
      <c r="H12" s="42"/>
      <c r="I12" s="213"/>
      <c r="J12" s="207"/>
    </row>
    <row r="13" spans="1:10" ht="29.25" customHeight="1" x14ac:dyDescent="0.3">
      <c r="A13" s="211" t="s">
        <v>19</v>
      </c>
      <c r="B13" s="211"/>
      <c r="C13" s="211"/>
      <c r="D13" s="9" t="s">
        <v>17</v>
      </c>
      <c r="E13" s="44">
        <f>E5+E7+E9+E11</f>
        <v>635663.39834699989</v>
      </c>
      <c r="F13" s="44">
        <f>F5+F7+F9+F11</f>
        <v>635663.39834699989</v>
      </c>
      <c r="G13" s="44">
        <f>G5+G7+G9+G11</f>
        <v>0</v>
      </c>
      <c r="H13" s="159">
        <f>H5+H7+H9+H11</f>
        <v>0</v>
      </c>
      <c r="I13" s="6"/>
    </row>
    <row r="14" spans="1:10" ht="29.25" customHeight="1" x14ac:dyDescent="0.3">
      <c r="A14" s="201"/>
      <c r="B14" s="201"/>
      <c r="C14" s="201"/>
      <c r="D14" s="10" t="s">
        <v>18</v>
      </c>
      <c r="E14" s="45">
        <f>E13/J5</f>
        <v>0.5</v>
      </c>
      <c r="F14" s="45">
        <f>F13/J5</f>
        <v>0.5</v>
      </c>
      <c r="G14" s="45">
        <f>G13/J5</f>
        <v>0</v>
      </c>
      <c r="H14" s="160">
        <f>H13/J5</f>
        <v>0</v>
      </c>
      <c r="I14" s="29"/>
    </row>
    <row r="15" spans="1:10" ht="29.25" customHeight="1" x14ac:dyDescent="0.3">
      <c r="A15" s="201" t="s">
        <v>20</v>
      </c>
      <c r="B15" s="201"/>
      <c r="C15" s="201"/>
      <c r="D15" s="11" t="s">
        <v>17</v>
      </c>
      <c r="E15" s="46">
        <f>E13</f>
        <v>635663.39834699989</v>
      </c>
      <c r="F15" s="46">
        <f t="shared" ref="F15:H16" si="0">F13+E15</f>
        <v>1271326.7966939998</v>
      </c>
      <c r="G15" s="46">
        <f t="shared" si="0"/>
        <v>1271326.7966939998</v>
      </c>
      <c r="H15" s="161">
        <f t="shared" si="0"/>
        <v>1271326.7966939998</v>
      </c>
      <c r="I15" s="7"/>
    </row>
    <row r="16" spans="1:10" ht="29.25" customHeight="1" thickBot="1" x14ac:dyDescent="0.35">
      <c r="A16" s="201"/>
      <c r="B16" s="201"/>
      <c r="C16" s="201"/>
      <c r="D16" s="12" t="s">
        <v>18</v>
      </c>
      <c r="E16" s="47">
        <f>E14</f>
        <v>0.5</v>
      </c>
      <c r="F16" s="47">
        <f t="shared" si="0"/>
        <v>1</v>
      </c>
      <c r="G16" s="47">
        <f t="shared" si="0"/>
        <v>1</v>
      </c>
      <c r="H16" s="162">
        <f t="shared" si="0"/>
        <v>1</v>
      </c>
      <c r="I16" s="29"/>
    </row>
    <row r="17" spans="1:10" ht="12.75" customHeight="1" x14ac:dyDescent="0.3">
      <c r="A17" s="30"/>
      <c r="B17" s="30"/>
      <c r="C17" s="30"/>
      <c r="D17" s="27"/>
      <c r="E17" s="28"/>
      <c r="F17" s="28"/>
      <c r="G17" s="28"/>
      <c r="H17" s="28"/>
      <c r="I17" s="29"/>
    </row>
    <row r="18" spans="1:10" ht="15.75" x14ac:dyDescent="0.3">
      <c r="A18" s="202"/>
      <c r="B18" s="202"/>
      <c r="C18" s="202"/>
      <c r="D18" s="202"/>
      <c r="E18" s="202"/>
      <c r="F18" s="202"/>
      <c r="G18" s="202"/>
      <c r="H18" s="202"/>
      <c r="I18" s="202"/>
      <c r="J18" s="202"/>
    </row>
    <row r="19" spans="1:10" ht="15.75" x14ac:dyDescent="0.3">
      <c r="A19" s="38"/>
      <c r="B19" s="38"/>
      <c r="C19" s="38"/>
      <c r="D19" s="38"/>
      <c r="E19" s="38"/>
      <c r="F19" s="38"/>
      <c r="G19" s="38"/>
      <c r="H19" s="38"/>
      <c r="I19" s="38"/>
      <c r="J19" s="38"/>
    </row>
    <row r="20" spans="1:10" ht="15.75" x14ac:dyDescent="0.3">
      <c r="A20" s="8"/>
      <c r="B20" s="202"/>
      <c r="C20" s="202"/>
      <c r="D20" s="202"/>
      <c r="E20" s="202"/>
      <c r="F20" s="202"/>
      <c r="G20" s="202"/>
      <c r="H20" s="202"/>
      <c r="I20" s="202"/>
      <c r="J20" s="202"/>
    </row>
    <row r="21" spans="1:10" ht="15.75" x14ac:dyDescent="0.3">
      <c r="A21" s="8"/>
      <c r="B21" s="204"/>
      <c r="C21" s="204"/>
      <c r="D21" s="204"/>
      <c r="E21" s="204"/>
      <c r="F21" s="204"/>
      <c r="G21" s="204"/>
      <c r="H21" s="204"/>
      <c r="I21" s="204"/>
      <c r="J21" s="204"/>
    </row>
    <row r="22" spans="1:10" ht="15.75" x14ac:dyDescent="0.3">
      <c r="A22" s="8"/>
      <c r="B22" s="204"/>
      <c r="C22" s="204"/>
      <c r="D22" s="204"/>
      <c r="E22" s="204"/>
      <c r="F22" s="204"/>
      <c r="G22" s="204"/>
      <c r="H22" s="204"/>
      <c r="I22" s="204"/>
      <c r="J22" s="204"/>
    </row>
    <row r="23" spans="1:10" x14ac:dyDescent="0.25">
      <c r="B23" s="203"/>
      <c r="C23" s="203"/>
      <c r="D23" s="203"/>
      <c r="E23" s="203"/>
      <c r="F23" s="203"/>
      <c r="G23" s="203"/>
      <c r="H23" s="203"/>
      <c r="I23" s="203"/>
      <c r="J23" s="203"/>
    </row>
  </sheetData>
  <mergeCells count="34">
    <mergeCell ref="A11:A12"/>
    <mergeCell ref="J5:J12"/>
    <mergeCell ref="I7:I8"/>
    <mergeCell ref="B5:B6"/>
    <mergeCell ref="A13:C14"/>
    <mergeCell ref="I5:I6"/>
    <mergeCell ref="I9:I10"/>
    <mergeCell ref="B11:B12"/>
    <mergeCell ref="C11:C12"/>
    <mergeCell ref="I11:I12"/>
    <mergeCell ref="C9:C10"/>
    <mergeCell ref="B9:B10"/>
    <mergeCell ref="A7:A8"/>
    <mergeCell ref="B7:B8"/>
    <mergeCell ref="C7:C8"/>
    <mergeCell ref="A5:A6"/>
    <mergeCell ref="A15:C16"/>
    <mergeCell ref="A18:J18"/>
    <mergeCell ref="B20:D20"/>
    <mergeCell ref="E20:J20"/>
    <mergeCell ref="B23:D23"/>
    <mergeCell ref="E23:J23"/>
    <mergeCell ref="B21:D21"/>
    <mergeCell ref="E21:J21"/>
    <mergeCell ref="B22:D22"/>
    <mergeCell ref="E22:J22"/>
    <mergeCell ref="A9:A10"/>
    <mergeCell ref="C5:C6"/>
    <mergeCell ref="A1:J1"/>
    <mergeCell ref="A2:C2"/>
    <mergeCell ref="A3:A4"/>
    <mergeCell ref="B3:B4"/>
    <mergeCell ref="E3:H3"/>
    <mergeCell ref="I2:J2"/>
  </mergeCells>
  <pageMargins left="1.1811023622047245" right="2.1259842519685042" top="1.1811023622047245" bottom="0.59055118110236227" header="0.31496062992125984" footer="0.31496062992125984"/>
  <pageSetup paperSize="9" scale="7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1" sqref="A11:C11"/>
    </sheetView>
  </sheetViews>
  <sheetFormatPr defaultRowHeight="15" x14ac:dyDescent="0.25"/>
  <cols>
    <col min="2" max="2" width="35" bestFit="1" customWidth="1"/>
    <col min="3" max="3" width="88.5703125" customWidth="1"/>
    <col min="5" max="5" width="11.7109375" bestFit="1" customWidth="1"/>
  </cols>
  <sheetData>
    <row r="1" spans="1:5" ht="15.75" thickBot="1" x14ac:dyDescent="0.3">
      <c r="A1" s="218" t="s">
        <v>75</v>
      </c>
      <c r="B1" s="219"/>
      <c r="C1" s="219"/>
      <c r="D1" s="219"/>
      <c r="E1" s="220"/>
    </row>
    <row r="2" spans="1:5" ht="15.75" thickBot="1" x14ac:dyDescent="0.3">
      <c r="A2" s="153" t="s">
        <v>23</v>
      </c>
      <c r="B2" s="153" t="s">
        <v>57</v>
      </c>
      <c r="C2" s="153" t="s">
        <v>58</v>
      </c>
      <c r="D2" s="153" t="s">
        <v>59</v>
      </c>
      <c r="E2" s="153" t="s">
        <v>60</v>
      </c>
    </row>
    <row r="3" spans="1:5" x14ac:dyDescent="0.25">
      <c r="A3" s="140">
        <v>1</v>
      </c>
      <c r="B3" s="141" t="s">
        <v>67</v>
      </c>
      <c r="C3" s="141" t="s">
        <v>70</v>
      </c>
      <c r="D3" s="146">
        <f>'MINAS GERAIS'!E8</f>
        <v>1748</v>
      </c>
      <c r="E3" s="148">
        <f>'MINAS GERAIS'!I6</f>
        <v>202154.02898399998</v>
      </c>
    </row>
    <row r="4" spans="1:5" x14ac:dyDescent="0.25">
      <c r="A4" s="142">
        <v>2</v>
      </c>
      <c r="B4" s="139" t="s">
        <v>68</v>
      </c>
      <c r="C4" s="139" t="s">
        <v>71</v>
      </c>
      <c r="D4" s="147">
        <f>'JOAO PILARSKI'!E8</f>
        <v>2345</v>
      </c>
      <c r="E4" s="149">
        <f>'JOAO PILARSKI'!I6</f>
        <v>271196.33750999998</v>
      </c>
    </row>
    <row r="5" spans="1:5" x14ac:dyDescent="0.25">
      <c r="A5" s="142">
        <v>3</v>
      </c>
      <c r="B5" s="139" t="s">
        <v>69</v>
      </c>
      <c r="C5" s="139" t="s">
        <v>72</v>
      </c>
      <c r="D5" s="147">
        <f>'RIO GRANDE DO SUL'!E8</f>
        <v>3482</v>
      </c>
      <c r="E5" s="149">
        <f>'RIO GRANDE DO SUL'!I6</f>
        <v>402688.97535599995</v>
      </c>
    </row>
    <row r="6" spans="1:5" x14ac:dyDescent="0.25">
      <c r="A6" s="142">
        <v>4</v>
      </c>
      <c r="B6" s="139" t="s">
        <v>74</v>
      </c>
      <c r="C6" s="139" t="s">
        <v>73</v>
      </c>
      <c r="D6" s="147">
        <f>'SAO PAULO'!E8</f>
        <v>1456</v>
      </c>
      <c r="E6" s="149">
        <f>'SAO PAULO'!I6</f>
        <v>168384.591648</v>
      </c>
    </row>
    <row r="7" spans="1:5" x14ac:dyDescent="0.25">
      <c r="A7" s="142">
        <v>5</v>
      </c>
      <c r="B7" s="150" t="s">
        <v>76</v>
      </c>
      <c r="C7" s="139" t="s">
        <v>80</v>
      </c>
      <c r="D7" s="147">
        <f>'ROBERTO HENKE'!E8</f>
        <v>595</v>
      </c>
      <c r="E7" s="149">
        <f>'ROBERTO HENKE'!I6</f>
        <v>68811.011009999987</v>
      </c>
    </row>
    <row r="8" spans="1:5" x14ac:dyDescent="0.25">
      <c r="A8" s="142">
        <v>6</v>
      </c>
      <c r="B8" s="150" t="s">
        <v>77</v>
      </c>
      <c r="C8" s="139" t="s">
        <v>81</v>
      </c>
      <c r="D8" s="147">
        <f>'SEBASTIAO DOMBROSKI'!E8</f>
        <v>483</v>
      </c>
      <c r="E8" s="149">
        <f>'SEBASTIAO DOMBROSKI'!I6</f>
        <v>55858.350114000001</v>
      </c>
    </row>
    <row r="9" spans="1:5" x14ac:dyDescent="0.25">
      <c r="A9" s="142">
        <v>7</v>
      </c>
      <c r="B9" s="150" t="s">
        <v>78</v>
      </c>
      <c r="C9" s="139" t="s">
        <v>82</v>
      </c>
      <c r="D9" s="147">
        <f>'PEDRO CORDEIRO'!E8</f>
        <v>394</v>
      </c>
      <c r="E9" s="149">
        <f>'PEDRO CORDEIRO'!I6</f>
        <v>45565.610651999996</v>
      </c>
    </row>
    <row r="10" spans="1:5" ht="15.75" thickBot="1" x14ac:dyDescent="0.3">
      <c r="A10" s="151">
        <v>8</v>
      </c>
      <c r="B10" s="152" t="s">
        <v>79</v>
      </c>
      <c r="C10" s="156" t="s">
        <v>83</v>
      </c>
      <c r="D10" s="157">
        <f>'FRANCISCO MIERZVA'!E8</f>
        <v>490</v>
      </c>
      <c r="E10" s="158">
        <f>'FRANCISCO MIERZVA'!I6</f>
        <v>56667.89142</v>
      </c>
    </row>
    <row r="11" spans="1:5" ht="15.75" thickBot="1" x14ac:dyDescent="0.3">
      <c r="A11" s="221" t="s">
        <v>14</v>
      </c>
      <c r="B11" s="222"/>
      <c r="C11" s="222"/>
      <c r="D11" s="154">
        <f>SUM(D3:D10)</f>
        <v>10993</v>
      </c>
      <c r="E11" s="155">
        <f>SUM(E3:E10)</f>
        <v>1271326.796694</v>
      </c>
    </row>
  </sheetData>
  <mergeCells count="2">
    <mergeCell ref="A1:E1"/>
    <mergeCell ref="A11:C1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C15" sqref="C15"/>
    </sheetView>
  </sheetViews>
  <sheetFormatPr defaultRowHeight="15" x14ac:dyDescent="0.25"/>
  <cols>
    <col min="2" max="2" width="35" bestFit="1" customWidth="1"/>
    <col min="3" max="3" width="88.5703125" customWidth="1"/>
  </cols>
  <sheetData>
    <row r="1" spans="1:4" ht="15.75" thickBot="1" x14ac:dyDescent="0.3">
      <c r="A1" s="218" t="s">
        <v>75</v>
      </c>
      <c r="B1" s="219"/>
      <c r="C1" s="219"/>
      <c r="D1" s="220"/>
    </row>
    <row r="2" spans="1:4" ht="15.75" thickBot="1" x14ac:dyDescent="0.3">
      <c r="A2" s="153" t="s">
        <v>23</v>
      </c>
      <c r="B2" s="153" t="s">
        <v>57</v>
      </c>
      <c r="C2" s="153" t="s">
        <v>58</v>
      </c>
      <c r="D2" s="153" t="s">
        <v>59</v>
      </c>
    </row>
    <row r="3" spans="1:4" x14ac:dyDescent="0.25">
      <c r="A3" s="140">
        <v>1</v>
      </c>
      <c r="B3" s="141" t="s">
        <v>67</v>
      </c>
      <c r="C3" s="141" t="s">
        <v>70</v>
      </c>
      <c r="D3" s="148">
        <f>'MINAS GERAIS'!E8</f>
        <v>1748</v>
      </c>
    </row>
    <row r="4" spans="1:4" x14ac:dyDescent="0.25">
      <c r="A4" s="142">
        <v>2</v>
      </c>
      <c r="B4" s="139" t="s">
        <v>68</v>
      </c>
      <c r="C4" s="139" t="s">
        <v>71</v>
      </c>
      <c r="D4" s="149">
        <f>'JOAO PILARSKI'!E8</f>
        <v>2345</v>
      </c>
    </row>
    <row r="5" spans="1:4" x14ac:dyDescent="0.25">
      <c r="A5" s="142">
        <v>3</v>
      </c>
      <c r="B5" s="139" t="s">
        <v>69</v>
      </c>
      <c r="C5" s="139" t="s">
        <v>72</v>
      </c>
      <c r="D5" s="149">
        <f>'RIO GRANDE DO SUL'!E8</f>
        <v>3482</v>
      </c>
    </row>
    <row r="6" spans="1:4" x14ac:dyDescent="0.25">
      <c r="A6" s="142">
        <v>4</v>
      </c>
      <c r="B6" s="139" t="s">
        <v>74</v>
      </c>
      <c r="C6" s="139" t="s">
        <v>73</v>
      </c>
      <c r="D6" s="149">
        <f>'SAO PAULO'!E8</f>
        <v>1456</v>
      </c>
    </row>
    <row r="7" spans="1:4" x14ac:dyDescent="0.25">
      <c r="A7" s="142">
        <v>5</v>
      </c>
      <c r="B7" s="150" t="s">
        <v>76</v>
      </c>
      <c r="C7" s="139" t="s">
        <v>80</v>
      </c>
      <c r="D7" s="149">
        <f>'ROBERTO HENKE'!E8</f>
        <v>595</v>
      </c>
    </row>
    <row r="8" spans="1:4" x14ac:dyDescent="0.25">
      <c r="A8" s="142">
        <v>6</v>
      </c>
      <c r="B8" s="150" t="s">
        <v>77</v>
      </c>
      <c r="C8" s="139" t="s">
        <v>81</v>
      </c>
      <c r="D8" s="149">
        <f>'SEBASTIAO DOMBROSKI'!E8</f>
        <v>483</v>
      </c>
    </row>
    <row r="9" spans="1:4" x14ac:dyDescent="0.25">
      <c r="A9" s="142">
        <v>7</v>
      </c>
      <c r="B9" s="150" t="s">
        <v>78</v>
      </c>
      <c r="C9" s="139" t="s">
        <v>82</v>
      </c>
      <c r="D9" s="149">
        <f>'PEDRO CORDEIRO'!E8</f>
        <v>394</v>
      </c>
    </row>
    <row r="10" spans="1:4" ht="15.75" thickBot="1" x14ac:dyDescent="0.3">
      <c r="A10" s="151">
        <v>8</v>
      </c>
      <c r="B10" s="152" t="s">
        <v>79</v>
      </c>
      <c r="C10" s="156" t="s">
        <v>83</v>
      </c>
      <c r="D10" s="158">
        <f>'FRANCISCO MIERZVA'!E8</f>
        <v>490</v>
      </c>
    </row>
    <row r="11" spans="1:4" ht="15.75" thickBot="1" x14ac:dyDescent="0.3">
      <c r="A11" s="221" t="s">
        <v>14</v>
      </c>
      <c r="B11" s="222"/>
      <c r="C11" s="222"/>
      <c r="D11" s="154">
        <f>SUM(D3:D10)</f>
        <v>10993</v>
      </c>
    </row>
  </sheetData>
  <mergeCells count="2">
    <mergeCell ref="A1:D1"/>
    <mergeCell ref="A11:C1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122</vt:i4>
      </vt:variant>
    </vt:vector>
  </HeadingPairs>
  <TitlesOfParts>
    <vt:vector size="134" baseType="lpstr">
      <vt:lpstr>RESUMO</vt:lpstr>
      <vt:lpstr>MINAS GERAIS</vt:lpstr>
      <vt:lpstr>JOAO PILARSKI</vt:lpstr>
      <vt:lpstr>RIO GRANDE DO SUL</vt:lpstr>
      <vt:lpstr>SAO PAULO</vt:lpstr>
      <vt:lpstr>ROBERTO HENKE</vt:lpstr>
      <vt:lpstr>SEBASTIAO DOMBROSKI</vt:lpstr>
      <vt:lpstr>PEDRO CORDEIRO</vt:lpstr>
      <vt:lpstr>FRANCISCO MIERZVA</vt:lpstr>
      <vt:lpstr>CRONO</vt:lpstr>
      <vt:lpstr>Planilha5</vt:lpstr>
      <vt:lpstr>Planilha5 (2)</vt:lpstr>
      <vt:lpstr>CRONO!Area_de_impressao</vt:lpstr>
      <vt:lpstr>'FRANCISCO MIERZVA'!Area_de_impressao</vt:lpstr>
      <vt:lpstr>'JOAO PILARSKI'!Area_de_impressao</vt:lpstr>
      <vt:lpstr>'MINAS GERAIS'!Area_de_impressao</vt:lpstr>
      <vt:lpstr>'PEDRO CORDEIRO'!Area_de_impressao</vt:lpstr>
      <vt:lpstr>RESUMO!Area_de_impressao</vt:lpstr>
      <vt:lpstr>'RIO GRANDE DO SUL'!Area_de_impressao</vt:lpstr>
      <vt:lpstr>'ROBERTO HENKE'!Area_de_impressao</vt:lpstr>
      <vt:lpstr>'SAO PAULO'!Area_de_impressao</vt:lpstr>
      <vt:lpstr>'SEBASTIAO DOMBROSKI'!Area_de_impressao</vt:lpstr>
      <vt:lpstr>'FRANCISCO MIERZVA'!DadosExternos15_1</vt:lpstr>
      <vt:lpstr>'JOAO PILARSKI'!DadosExternos15_1</vt:lpstr>
      <vt:lpstr>'MINAS GERAIS'!DadosExternos15_1</vt:lpstr>
      <vt:lpstr>'PEDRO CORDEIRO'!DadosExternos15_1</vt:lpstr>
      <vt:lpstr>RESUMO!DadosExternos15_1</vt:lpstr>
      <vt:lpstr>'RIO GRANDE DO SUL'!DadosExternos15_1</vt:lpstr>
      <vt:lpstr>'ROBERTO HENKE'!DadosExternos15_1</vt:lpstr>
      <vt:lpstr>'SAO PAULO'!DadosExternos15_1</vt:lpstr>
      <vt:lpstr>'SEBASTIAO DOMBROSKI'!DadosExternos15_1</vt:lpstr>
      <vt:lpstr>'FRANCISCO MIERZVA'!DadosExternos15_3</vt:lpstr>
      <vt:lpstr>'JOAO PILARSKI'!DadosExternos15_3</vt:lpstr>
      <vt:lpstr>'PEDRO CORDEIRO'!DadosExternos15_3</vt:lpstr>
      <vt:lpstr>'RIO GRANDE DO SUL'!DadosExternos15_3</vt:lpstr>
      <vt:lpstr>'ROBERTO HENKE'!DadosExternos15_3</vt:lpstr>
      <vt:lpstr>'SAO PAULO'!DadosExternos15_3</vt:lpstr>
      <vt:lpstr>'SEBASTIAO DOMBROSKI'!DadosExternos15_3</vt:lpstr>
      <vt:lpstr>'FRANCISCO MIERZVA'!DadosExternos16_1</vt:lpstr>
      <vt:lpstr>'JOAO PILARSKI'!DadosExternos16_1</vt:lpstr>
      <vt:lpstr>'MINAS GERAIS'!DadosExternos16_1</vt:lpstr>
      <vt:lpstr>'PEDRO CORDEIRO'!DadosExternos16_1</vt:lpstr>
      <vt:lpstr>RESUMO!DadosExternos16_1</vt:lpstr>
      <vt:lpstr>'RIO GRANDE DO SUL'!DadosExternos16_1</vt:lpstr>
      <vt:lpstr>'ROBERTO HENKE'!DadosExternos16_1</vt:lpstr>
      <vt:lpstr>'SAO PAULO'!DadosExternos16_1</vt:lpstr>
      <vt:lpstr>'SEBASTIAO DOMBROSKI'!DadosExternos16_1</vt:lpstr>
      <vt:lpstr>'FRANCISCO MIERZVA'!DadosExternos16_3</vt:lpstr>
      <vt:lpstr>'JOAO PILARSKI'!DadosExternos16_3</vt:lpstr>
      <vt:lpstr>'PEDRO CORDEIRO'!DadosExternos16_3</vt:lpstr>
      <vt:lpstr>'RIO GRANDE DO SUL'!DadosExternos16_3</vt:lpstr>
      <vt:lpstr>'ROBERTO HENKE'!DadosExternos16_3</vt:lpstr>
      <vt:lpstr>'SAO PAULO'!DadosExternos16_3</vt:lpstr>
      <vt:lpstr>'SEBASTIAO DOMBROSKI'!DadosExternos16_3</vt:lpstr>
      <vt:lpstr>'FRANCISCO MIERZVA'!DadosExternos17_1</vt:lpstr>
      <vt:lpstr>'JOAO PILARSKI'!DadosExternos17_1</vt:lpstr>
      <vt:lpstr>'MINAS GERAIS'!DadosExternos17_1</vt:lpstr>
      <vt:lpstr>'PEDRO CORDEIRO'!DadosExternos17_1</vt:lpstr>
      <vt:lpstr>RESUMO!DadosExternos17_1</vt:lpstr>
      <vt:lpstr>'RIO GRANDE DO SUL'!DadosExternos17_1</vt:lpstr>
      <vt:lpstr>'ROBERTO HENKE'!DadosExternos17_1</vt:lpstr>
      <vt:lpstr>'SAO PAULO'!DadosExternos17_1</vt:lpstr>
      <vt:lpstr>'SEBASTIAO DOMBROSKI'!DadosExternos17_1</vt:lpstr>
      <vt:lpstr>'FRANCISCO MIERZVA'!DadosExternos17_3</vt:lpstr>
      <vt:lpstr>'JOAO PILARSKI'!DadosExternos17_3</vt:lpstr>
      <vt:lpstr>'PEDRO CORDEIRO'!DadosExternos17_3</vt:lpstr>
      <vt:lpstr>'RIO GRANDE DO SUL'!DadosExternos17_3</vt:lpstr>
      <vt:lpstr>'ROBERTO HENKE'!DadosExternos17_3</vt:lpstr>
      <vt:lpstr>'SAO PAULO'!DadosExternos17_3</vt:lpstr>
      <vt:lpstr>'SEBASTIAO DOMBROSKI'!DadosExternos17_3</vt:lpstr>
      <vt:lpstr>'FRANCISCO MIERZVA'!DadosExternos18_1</vt:lpstr>
      <vt:lpstr>'JOAO PILARSKI'!DadosExternos18_1</vt:lpstr>
      <vt:lpstr>'MINAS GERAIS'!DadosExternos18_1</vt:lpstr>
      <vt:lpstr>'PEDRO CORDEIRO'!DadosExternos18_1</vt:lpstr>
      <vt:lpstr>RESUMO!DadosExternos18_1</vt:lpstr>
      <vt:lpstr>'RIO GRANDE DO SUL'!DadosExternos18_1</vt:lpstr>
      <vt:lpstr>'ROBERTO HENKE'!DadosExternos18_1</vt:lpstr>
      <vt:lpstr>'SAO PAULO'!DadosExternos18_1</vt:lpstr>
      <vt:lpstr>'SEBASTIAO DOMBROSKI'!DadosExternos18_1</vt:lpstr>
      <vt:lpstr>'FRANCISCO MIERZVA'!DadosExternos18_3</vt:lpstr>
      <vt:lpstr>'JOAO PILARSKI'!DadosExternos18_3</vt:lpstr>
      <vt:lpstr>'PEDRO CORDEIRO'!DadosExternos18_3</vt:lpstr>
      <vt:lpstr>'RIO GRANDE DO SUL'!DadosExternos18_3</vt:lpstr>
      <vt:lpstr>'ROBERTO HENKE'!DadosExternos18_3</vt:lpstr>
      <vt:lpstr>'SAO PAULO'!DadosExternos18_3</vt:lpstr>
      <vt:lpstr>'SEBASTIAO DOMBROSKI'!DadosExternos18_3</vt:lpstr>
      <vt:lpstr>'FRANCISCO MIERZVA'!DadosExternos2_1</vt:lpstr>
      <vt:lpstr>'JOAO PILARSKI'!DadosExternos2_1</vt:lpstr>
      <vt:lpstr>'MINAS GERAIS'!DadosExternos2_1</vt:lpstr>
      <vt:lpstr>'PEDRO CORDEIRO'!DadosExternos2_1</vt:lpstr>
      <vt:lpstr>RESUMO!DadosExternos2_1</vt:lpstr>
      <vt:lpstr>'RIO GRANDE DO SUL'!DadosExternos2_1</vt:lpstr>
      <vt:lpstr>'ROBERTO HENKE'!DadosExternos2_1</vt:lpstr>
      <vt:lpstr>'SAO PAULO'!DadosExternos2_1</vt:lpstr>
      <vt:lpstr>'SEBASTIAO DOMBROSKI'!DadosExternos2_1</vt:lpstr>
      <vt:lpstr>'FRANCISCO MIERZVA'!DadosExternos2_3</vt:lpstr>
      <vt:lpstr>'JOAO PILARSKI'!DadosExternos2_3</vt:lpstr>
      <vt:lpstr>'PEDRO CORDEIRO'!DadosExternos2_3</vt:lpstr>
      <vt:lpstr>'RIO GRANDE DO SUL'!DadosExternos2_3</vt:lpstr>
      <vt:lpstr>'ROBERTO HENKE'!DadosExternos2_3</vt:lpstr>
      <vt:lpstr>'SAO PAULO'!DadosExternos2_3</vt:lpstr>
      <vt:lpstr>'SEBASTIAO DOMBROSKI'!DadosExternos2_3</vt:lpstr>
      <vt:lpstr>'FRANCISCO MIERZVA'!DadosExternos5_1</vt:lpstr>
      <vt:lpstr>'JOAO PILARSKI'!DadosExternos5_1</vt:lpstr>
      <vt:lpstr>'MINAS GERAIS'!DadosExternos5_1</vt:lpstr>
      <vt:lpstr>'PEDRO CORDEIRO'!DadosExternos5_1</vt:lpstr>
      <vt:lpstr>RESUMO!DadosExternos5_1</vt:lpstr>
      <vt:lpstr>'RIO GRANDE DO SUL'!DadosExternos5_1</vt:lpstr>
      <vt:lpstr>'ROBERTO HENKE'!DadosExternos5_1</vt:lpstr>
      <vt:lpstr>'SAO PAULO'!DadosExternos5_1</vt:lpstr>
      <vt:lpstr>'SEBASTIAO DOMBROSKI'!DadosExternos5_1</vt:lpstr>
      <vt:lpstr>'FRANCISCO MIERZVA'!DadosExternos5_3</vt:lpstr>
      <vt:lpstr>'JOAO PILARSKI'!DadosExternos5_3</vt:lpstr>
      <vt:lpstr>'PEDRO CORDEIRO'!DadosExternos5_3</vt:lpstr>
      <vt:lpstr>'RIO GRANDE DO SUL'!DadosExternos5_3</vt:lpstr>
      <vt:lpstr>'ROBERTO HENKE'!DadosExternos5_3</vt:lpstr>
      <vt:lpstr>'SAO PAULO'!DadosExternos5_3</vt:lpstr>
      <vt:lpstr>'SEBASTIAO DOMBROSKI'!DadosExternos5_3</vt:lpstr>
      <vt:lpstr>'FRANCISCO MIERZVA'!DadosExternos6_1</vt:lpstr>
      <vt:lpstr>'JOAO PILARSKI'!DadosExternos6_1</vt:lpstr>
      <vt:lpstr>'MINAS GERAIS'!DadosExternos6_1</vt:lpstr>
      <vt:lpstr>'PEDRO CORDEIRO'!DadosExternos6_1</vt:lpstr>
      <vt:lpstr>RESUMO!DadosExternos6_1</vt:lpstr>
      <vt:lpstr>'RIO GRANDE DO SUL'!DadosExternos6_1</vt:lpstr>
      <vt:lpstr>'ROBERTO HENKE'!DadosExternos6_1</vt:lpstr>
      <vt:lpstr>'SAO PAULO'!DadosExternos6_1</vt:lpstr>
      <vt:lpstr>'SEBASTIAO DOMBROSKI'!DadosExternos6_1</vt:lpstr>
      <vt:lpstr>'FRANCISCO MIERZVA'!DadosExternos6_3</vt:lpstr>
      <vt:lpstr>'JOAO PILARSKI'!DadosExternos6_3</vt:lpstr>
      <vt:lpstr>'PEDRO CORDEIRO'!DadosExternos6_3</vt:lpstr>
      <vt:lpstr>'RIO GRANDE DO SUL'!DadosExternos6_3</vt:lpstr>
      <vt:lpstr>'ROBERTO HENKE'!DadosExternos6_3</vt:lpstr>
      <vt:lpstr>'SAO PAULO'!DadosExternos6_3</vt:lpstr>
      <vt:lpstr>'SEBASTIAO DOMBROSKI'!DadosExternos6_3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PARANACIDADE: Gildete Cristina Bonetti Vescovi</dc:creator>
  <cp:lastModifiedBy>USUÁRIO</cp:lastModifiedBy>
  <cp:lastPrinted>2024-09-12T10:37:00Z</cp:lastPrinted>
  <dcterms:created xsi:type="dcterms:W3CDTF">2015-04-22T12:44:22Z</dcterms:created>
  <dcterms:modified xsi:type="dcterms:W3CDTF">2024-09-12T10:59:13Z</dcterms:modified>
</cp:coreProperties>
</file>